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332b590d3ef6a970/Desktop/MINTIC 2025/REVISIÓN CTUS 20251301010570 Remedios Antioquia/"/>
    </mc:Choice>
  </mc:AlternateContent>
  <xr:revisionPtr revIDLastSave="1" documentId="8_{1EB65C36-5027-4964-B654-793DFBFF3ADF}" xr6:coauthVersionLast="47" xr6:coauthVersionMax="47" xr10:uidLastSave="{781BD968-D710-4422-B576-C5D955E535CF}"/>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9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<sst xmlns="http://schemas.openxmlformats.org/spreadsheetml/2006/main" count="604" uniqueCount="369">
  <si>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</si>
  <si>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</si>
  <si>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</si>
  <si>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</si>
  <si>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</si>
  <si>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</si>
  <si>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</si>
  <si>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</si>
  <si>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</si>
  <si>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</si>
  <si>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</si>
  <si>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</si>
  <si>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</si>
  <si>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</si>
  <si>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</si>
  <si>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</si>
  <si>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</si>
  <si>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</si>
  <si>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</si>
  <si>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</si>
  <si>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</si>
  <si>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</si>
  <si>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</si>
  <si>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</si>
  <si>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</si>
  <si>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</si>
  <si>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</si>
  <si>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</si>
  <si>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</si>
  <si>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</si>
  <si>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</si>
  <si>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</si>
  <si>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</si>
  <si>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</si>
  <si>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</si>
  <si>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</si>
  <si>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</si>
  <si>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</si>
  <si>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</si>
  <si>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</si>
  <si>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</si>
  <si>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</si>
  <si>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</si>
  <si>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</si>
  <si>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</si>
  <si>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</si>
  <si>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</si>
  <si>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</si>
  <si>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</si>
  <si>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</si>
  <si>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</si>
  <si>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</si>
  <si>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</si>
  <si>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</si>
  <si>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</si>
  <si>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</si>
  <si>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</si>
  <si>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</si>
  <si>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</si>
  <si>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</si>
  <si>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</si>
  <si>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</si>
  <si>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</si>
  <si>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</si>
  <si>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</si>
  <si>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</si>
  <si>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</si>
  <si>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</si>
  <si>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</si>
  <si>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</si>
  <si>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</si>
  <si>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</si>
  <si>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</si>
  <si>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</si>
  <si>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</si>
  <si>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</si>
  <si>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</si>
  <si>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</si>
  <si>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</si>
  <si>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</si>
  <si>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</si>
  <si>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</si>
  <si>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</si>
  <si>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</si>
  <si>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</si>
  <si>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</si>
  <si>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</si>
  <si>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</si>
  <si>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</si>
  <si>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</si>
  <si>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</si>
  <si>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</si>
  <si>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</si>
  <si>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</si>
  <si>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</si>
  <si>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</si>
  <si>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</si>
  <si>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</si>
  <si>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</si>
  <si>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</si>
  <si>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</si>
  <si>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</si>
  <si>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</si>
  <si>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</si>
  <si>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</si>
  <si>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</si>
  <si>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</si>
  <si>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</si>
  <si>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</si>
  <si>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</si>
  <si>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</si>
  <si>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</si>
  <si>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</si>
  <si>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</si>
  <si>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</si>
  <si>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</si>
  <si>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</si>
  <si>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</si>
  <si>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</si>
  <si>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</si>
  <si>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</si>
  <si>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</si>
  <si>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</si>
  <si>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</si>
  <si>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</si>
  <si>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</si>
  <si>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</si>
  <si>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</si>
  <si>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</si>
  <si>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</si>
  <si>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</si>
  <si>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</si>
  <si>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</si>
  <si>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</si>
  <si>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</si>
  <si>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</si>
  <si>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</si>
  <si>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</si>
  <si>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</si>
  <si>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</si>
  <si>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</si>
  <si>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</si>
  <si>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</si>
  <si>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</si>
  <si>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</si>
  <si>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</si>
  <si>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</si>
  <si>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</si>
  <si>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</si>
  <si>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</si>
  <si>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</si>
  <si>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</si>
  <si>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</si>
  <si>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</si>
  <si>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</si>
  <si>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</si>
  <si>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</si>
  <si>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</si>
  <si>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</si>
  <si>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</si>
  <si>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</si>
  <si>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</si>
  <si>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</si>
  <si>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</si>
  <si>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</si>
  <si>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</si>
  <si>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</si>
  <si>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</si>
  <si>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</si>
  <si>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</si>
  <si>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</si>
  <si>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</si>
  <si>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</si>
  <si>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</si>
  <si>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</si>
  <si>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</si>
  <si>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</si>
  <si>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</si>
  <si>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</si>
  <si>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</si>
  <si>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</si>
  <si>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</si>
  <si>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</si>
  <si>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</si>
  <si>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</si>
  <si>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</si>
  <si>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</si>
  <si>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</si>
  <si>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</si>
  <si>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</si>
  <si>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</si>
  <si>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</si>
  <si>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</si>
  <si>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</si>
  <si>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</si>
  <si>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</si>
  <si>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</si>
  <si>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</si>
  <si>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</si>
  <si>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</si>
  <si>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</si>
  <si>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</si>
  <si>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</si>
  <si>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</si>
  <si>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</si>
  <si>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</si>
  <si>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</si>
  <si>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</si>
  <si>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</si>
  <si>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</si>
  <si>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</si>
  <si>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</si>
  <si>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</si>
  <si>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</si>
  <si>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</si>
  <si>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</si>
  <si>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</si>
  <si>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</si>
  <si>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</si>
  <si>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</si>
  <si>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</si>
  <si>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</si>
  <si>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</si>
  <si>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</si>
  <si>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</si>
  <si>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</si>
  <si>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</si>
  <si>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</si>
  <si>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</si>
  <si>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</si>
  <si>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</si>
  <si>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</si>
  <si>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</si>
  <si>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</si>
  <si>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</si>
  <si>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</si>
  <si>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</si>
  <si>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</si>
  <si>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</si>
  <si>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</si>
  <si>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</si>
  <si>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</si>
  <si>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</si>
  <si>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</si>
  <si>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</si>
  <si>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</si>
  <si>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</si>
  <si>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</si>
  <si>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</si>
  <si>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</si>
  <si>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</si>
  <si>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</si>
  <si>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</si>
  <si>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</si>
  <si>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</si>
  <si>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</si>
  <si>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</si>
  <si>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</si>
  <si>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</si>
  <si>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</si>
  <si>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</si>
  <si>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</si>
  <si>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</si>
  <si>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</si>
  <si>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</si>
  <si>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</si>
  <si>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</si>
  <si>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</si>
  <si>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</si>
  <si>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</si>
  <si>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</si>
  <si>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</si>
  <si>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</si>
  <si>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</si>
  <si>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</si>
  <si>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</si>
  <si>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</si>
  <si>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</si>
  <si>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</si>
  <si>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</si>
  <si>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</si>
  <si>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</si>
  <si>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</si>
  <si>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</si>
  <si>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</si>
  <si>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</si>
  <si>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</si>
  <si>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</si>
  <si>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</si>
  <si>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</si>
  <si>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</si>
  <si>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</si>
  <si>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</si>
  <si>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</si>
  <si>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</si>
  <si>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</si>
  <si>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</si>
  <si>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</si>
  <si>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</si>
  <si>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</si>
  <si>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</si>
  <si>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</si>
  <si>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</si>
  <si>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</si>
  <si>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</si>
  <si>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</si>
  <si>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</si>
  <si>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</si>
  <si>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</si>
  <si>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</si>
  <si>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</si>
  <si>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</si>
  <si>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</si>
  <si>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</si>
  <si>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r>
      <t xml:space="preserve">Normas y lineamientos adicionales :
</t>
    </r>
    <r>
      <rPr>
        <sz val="9"/>
        <rFont val="Avenir Next"/>
        <family val="2"/>
      </rPr>
      <t xml:space="preserve">*El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</si>
  <si>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t>
    </r>
    <r>
      <rPr>
        <sz val="9"/>
        <color rgb="FFFF0000"/>
        <rFont val="Avenir Next"/>
        <family val="2"/>
      </rPr>
      <t xml:space="preserve">El proyecto NO CUMPLE con la evaluación de índole técnica.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</si>
  <si>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inversiónr. </t>
    </r>
    <r>
      <rPr>
        <sz val="9"/>
        <color rgb="FFFF0000"/>
        <rFont val="Avenir Next"/>
        <family val="2"/>
      </rPr>
      <t>El proyecto NO CUMPLE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</si>
  <si>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con lo anterior, al realizar la evaluación ambiental definida en el acuerdo 04 de 2021 de la comisión rectora del SGR. </t>
    </r>
    <r>
      <rPr>
        <sz val="9"/>
        <color theme="1"/>
        <rFont val="Avenir Next"/>
        <family val="2"/>
      </rPr>
      <t xml:space="preserve">El proyecto </t>
    </r>
    <r>
      <rPr>
        <sz val="9"/>
        <color rgb="FFFF0000"/>
        <rFont val="Avenir Next"/>
        <family val="2"/>
      </rPr>
      <t>NO CUMPLE con la evaluación de índole ambiental.</t>
    </r>
  </si>
  <si>
    <t>Apoyo a la revisión</t>
  </si>
  <si>
    <t>Equipo proyectos Oficina Fomento Regional</t>
  </si>
  <si>
    <t>Presupuesto detallado con indicación de su fecha de elaboración, firmado por el profesional competente responsable de su elaboración, que contenga las actividades necesarias para lograr los productos esperados, acompañado de la estimación de costos (directos e indirectos, según aplique), así como las memorias de cantidades. 
El presupuesto debe estar soportado mediante una de las siguientes opciones, según aplique de acuerdo con la tipología del proyecto de inversión: (i) estudio de mercado acompañado de cotizaciones (indicando nombre de la empresa y NIT, fecha de la cotización, unidad de medida, cantidad, valor unitario y total, descripción y especificaciones del bien o servicio, e IVA si aplica) (ii) el análisis de precios unitarios, (iii) el acto administrativo que adopta la lista de precios de referencia de la entidad territorial o (iv) precios de referencia del sector. 
Para su estimación se deberá tener en cuenta los costos directos (productos, servicios, materias primas, transportes, entre otros) e indirectos (desglose del AIU, del factor prestacional y/o multiplicador, detalle de la interventoría y/o apoyo a la supervisión, permisos, licencias, entre otros), según aplique, así como los demás que se requieran dependiendo el tipo de proyecto y sector. Los gastos de legalización asociados al proyecto deben estar desglosados y excluir aquellos de competencia de los contratistas de obra o interventoría.
Los proyectos de infraestructura en Fase III deberán incluir dentro del presupuesto el costeo del componente de Seguridad y Salud en el trabajo - SST, el Plan de Manejo Ambiental - PMA y/o Plan de Gestión Integral de Obra - PGIO, el Plan de Manejo de Tráfico - PMT y los demás planes que apliquen dependiendo del tipo de proyecto, debidamente soportados y suscritos por el profesional idóneo.
Los proyectos en Fase III que contemplen actividades de formación o capacitaciones deben detallar en el presupuesto: los costos de materiales, descripción del talento humano con su costeo y dedicación, o soporte de cómo se estimó el valor de la actividad, así como los demás que se requieran dependiendo el tipo de proyecto, sector y la fuente de financiación, con el fin de que estas se puedan garantizar.</t>
  </si>
  <si>
    <t>Certificado suscrito por el Representante Legal de la entidad que presenta el proyecto de inversión en el que conste que los precios unitarios corresponden al promedio de la región y que son los utilizados para el tipo de actividades contempladas en el proyecto.</t>
  </si>
  <si>
    <t>Documento técnico soporte de la MGA que contenga: el planteamiento del problema, los antecedentes, el diagnóstico incluyendo la situación existente con respecto al problema, la justificación, el análisis de participantes, los objetivos generales y específicos, el análisis y la descripción de la alternativa seleccionada, el alcance del proyecto, descripción detallada de las actividades y productos a entregar, resumen de cómo se estimaron los ingresos y beneficios, el cronograma de actividades físicas y financieras, y el análisis de riesgos de la alternativa seleccionada. 
El diagnóstico, antes citado, debe incluir la situación existente con respecto al problema. Adicionalmente, para los proyectos de infraestructura incluir el registro fotográfico georreferenciado con el estado de la infraestructura existente o del terreno donde se ejecutará el proyecto, cuando aplique. Para los proyectos que contemplen dotación, anexar el registro fotográfico de la dotación existente, cuando aplique. En los casos de reemplazo de maquinaria y/o equipos, registro fotográfico, estado y funcionalidad, con el fin de sustentar la necesidad de la adquisición propuesta, indicando el estado de la depreciación del bien y que está incluido como activo dentro de la contabilidad de la entidad.</t>
  </si>
  <si>
    <t>Para acreditar la titularidad, posesión u ocupación de bienes inmuebles de la entidad territorial o entidad pública donde se ejecutará el proyecto, se deberá presentar: 
a) Certificado de Tradición y Libertad y/o consulta ante la Ventanilla Única de Registro - VUR, expedido con una antelación no superior a tres (3) meses, en el que conste que el inmueble es de propiedad de la entidad territorial o de la entidad pública y se encuentra libre de gravámenes o limitaciones a la propiedad que impidan ejercer el derecho de disposición. Esto no será aplicable a los bienes de uso público que conforme a las normas vigentes no son sujetos de registro, con excepción de aquellos derivados de cesiones públicas obligatorias resultado de procesos de urbanización, los cuales son registrables. 
b) Para acreditar la posesión del bien y su destinación al uso público o a la prestación de un servicio público se dará aplicación a lo señalado en el artículo 3 de la Ley 2140 de 2021.</t>
  </si>
  <si>
    <t>Plan de sostenibilidad del proyecto de inversión que contenga: el horizonte de operación de acuerdo con la naturaleza del proyecto de inversión y que incluya las actividades técnicas, financieras y sociales, el cronograma y fuente de recursos y la asignación de responsabilidades que garantice la operación y mantenimiento durante la vida útil del proyecto. Dicho plan deberá presentarse en el formato establecido en el Anexo 07 del presente Acuerdo, ser suscrito por el representante legal de la entidad responsable de esta operación, de acuerdo con su competencia, e indicar que se garantiza la operación y el funcionamiento de los bienes o servicios entregados con ingresos de naturaleza permanente.
Cuando no aplique el plan de sostenibilidad del proyecto, el representante legal de la entidad que presenta el proyecto deberá justificar por escrito esta circunstancia.</t>
  </si>
  <si>
    <t>Para los proyectos de inversión que tengan incidencia en el territorio, se deberá aportar el análisis de riesgos de desastres, de conformidad con lo establecido en el artículo 38 de la Ley 1523 de 2012. La complejidad y la naturaleza del proyecto determinarán la profundidad de este análisis, o en su defecto, se deberá adjuntar una matriz de evaluación de riesgo de desastres. 
Para proyectos que contemplen dentro de sus componentes infraestructura y que no estén sujetos a esta obligación por su naturaleza, el representante legal de la entidad que presenta el proyecto deberá justificar por escrito esta circunstancia.</t>
  </si>
  <si>
    <t>Para los proyectos de inversión que tengan intervención física en el territorio se deberá anexar el plano de localización e implantación de la infraestructura conforme a lo consignado en la localización del proyecto en la MGA y a la topografía realizada, en coordenadas MAGNA SIRGAS, con norte geográfico y ubicación espacial del proyecto respecto de la cabecera municipal o centro poblado. El plano de implantación no será requerido para proyectos de soluciones individuales dispersas.</t>
  </si>
  <si>
    <t>Para proyectos cofinanciados con recursos diferentes a los del SGR, carta de intención, certificación o acto administrativo que soporte el monto de la cofinanciación, suscrita por parte de quien los aporte.</t>
  </si>
  <si>
    <t>Para los proyectos de inversión que contemplen componentes de infraestructura o requieran para su funcionamiento y operación la prestación de servicios públicos, certificación suscrita por el profesional competente de la entidad prestadora de servicios públicos domiciliarios, conforme lo establecido en el artículo 15 de la Ley 142 de 1994, en el cual se indique: la disponibilidad del servicio, el o los puntos de conexión más cercanos a la localización, el nombre del proyecto y la capacidad del servicio público para atender la demanda de este. 
Cuando el prestador del servicio público sea el mismo municipio, se deberá presentar certificación suscrita por el representante legal de esa entidad en la cual conste que los predios a intervenir cuentan con dicha disponibilidad o cómo se va a garantizar la prestación del servicio.</t>
  </si>
  <si>
    <t>Para proyectos de inversión que incluyan intervención u ocupación del suelo, se deberá anexar certificado suscrito por el funcionario competente de la entidad territorial en donde se ejecutará el proyecto, en el que conste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Cuando el proyecto se encuentre localizado en zona de alto riesgo mitigable se deberá aportar certificado suscrito por el secretario de Planeación o el que haga sus veces de la entidad territorial en donde se ejecutará el proyecto, en el que se manifieste que el mismo contempla obras orientadas a mitigar el alto riesgo acorde con los demás soportes.</t>
  </si>
  <si>
    <t>Cuando el proyecto de inversión contemple la ejecución de obra por etapas, certificación suscrita por el Representante Legal de la entidad que lo presenta en la que conste el código de identificación del proyecto, el nombre del proyecto y se indique que se garantiza la culminación de las etapas subsiguientes de la obra con recursos del SGR u otras fuentes de financiación. Dicho certificado debe contener la estimación de los costos de las etapas subsiguientes de la obra, con el fin de que se pueda garantizar su financiación.
Para efectos del presente requisito, se entiende como obra por etapas aquella que se desarrolla con entregas parciales habilitadas y funcionales.</t>
  </si>
  <si>
    <t>SELECCIONAR REQUISITOS GENERALES ADICIONALES FASE III</t>
  </si>
  <si>
    <t>Requisitos generales para proyectos de inversión en Fase III que contemplen componentes de infraestructura.</t>
  </si>
  <si>
    <t xml:space="preserve"> 2. Planos legibles con sistema de georreferenciación vigente. Deberán contemplar, según aplique, plantas, cortes, fachadas, alzados, isométricos, detalles constructivos para todas las especialidades y estar relacionados en un documento guía.</t>
  </si>
  <si>
    <t xml:space="preserve"> 3. Certificación expedida por el representante legal o el jefe de planeación o quien haga sus veces, de la entidad que presenta el proyecto, en la que conste que los documentos o planos originales están debidamente firmados por el diseñador del proyecto con su respectiva matrícula profesional y certificado de vigencia. </t>
  </si>
  <si>
    <t>1. Estudios, diseños, especificaciones técnicas, memorias de diseño y cálculo con conclusiones y recomendaciones, según el tipo y complejidad del proyecto de inversión y acorde con los Reglamentos Técnicos y Normas Técnicas sectoriales que apliquen, el alcance del proyecto y según los definidos por el Ministerio rector (anexos requisitos sectoriales). El informe topográfico deberá tener en cuenta la planimetría y altimetría, y presentar: la calibración de equipos, las carteras topográficas e indicar los puntos de amarre haciendo uso de las coordenadas implementadas por el IGAC. Adicionalmente, según aplique, se deberá aportar la batimetría (intervenciones en cuerpos de agua) y oceanografía (intervenciones en océanos). Los estudios ambientales deberán cumplir con lo señalado en el Decreto 1076 de 2015 - Sector Ambiente y Desarrollo Sostenible, y/o con la Resolución 2335 de 2022 - Guía de Manejo Ambiental de proyectos de infraestructura modo carretero y modos marítimo y fluvial del INVIAS, según corresponda.</t>
  </si>
  <si>
    <t>4. Memorial de responsabilidad profesional para cada una de las especialidades incluidas en el proyecto, en el cual conste el cumplimiento de la normativa y reglamentos vigentes en la elaboración de los estudios y diseños, así como la aplicación de las normas que establecen mecanismos de integración para las personas con movilidad reducida, cuando aplique, y que estos no pueden ser modificados sin su autorización una vez sea viabilizado el proyecto.</t>
  </si>
  <si>
    <t>Requisitos generales para proyectos de inversión en Fase III que contemplen componentes de capacitación</t>
  </si>
  <si>
    <t>1. Plan de capacitación, contenido, horas destinadas a cada uno de los componentes formativos o de asistencia técnica que sean definidos, y perfil detallado de los capacitadores</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</si>
  <si>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es de la entidad territorial. </t>
    </r>
    <r>
      <rPr>
        <sz val="9"/>
        <color rgb="FFFF0000"/>
        <rFont val="Avenir Next"/>
        <family val="2"/>
      </rPr>
      <t>El proyecto NO CUMPLE con la evaluación de índole financiero.</t>
    </r>
  </si>
  <si>
    <t>Nicolás Márquez García</t>
  </si>
  <si>
    <t xml:space="preserve">	20251301010570</t>
  </si>
  <si>
    <t>Implementación de zonas digitales de acceso público gratuito en el municipio de Remedios de la Subregión Bajo Cauca y Nordeste Antioqueño del departamento de Antioquia</t>
  </si>
  <si>
    <t>Remedios</t>
  </si>
  <si>
    <t>Incrementar los niveles de acceso a internet en el municipio de Remedios, en la Subregión Bajo Cauca y Nordeste Antioqueño, departamento de Antioquia</t>
  </si>
  <si>
    <t>El proyecto está orientado a la instalación, puesta en marcha y promoción de la infraestructura necesaria, para la prestación del servicio de acceso a Internet a la comunidad (transeúntes, estudiantes, turistas y el público general) a través de los siguientes servicios:
Cada Zona WiFi contará con el servicio de enlace a Internet con Reúso con las siguientes características mínimas:
- Operación del servicio: 24 horas los 7 días de la semana.
- Veinte (20) Zonas WiFi-rurales en el municipio de Remedios.
- Niveles de servicio con disponibilidades del 97% para las Zonas WiFi.
- Enlace a Internet a través de servicio satelital LEO con 40 Mbps Descarga, 8 Mbps Carga y 2Tb de prioridad para cada una de las zonas digitales.
- Redundancia en el canal internacional.
- Configuración y soporte de AP.
- Disponibilidad de un punto de red Ethernet 10/100 base T en el extremo de la conexión.
- Conectividad mediante servicio satelital.
Se adelantarán las siguientes actividades:
1.1.1 Instalar sistema de respaldo de energía fotovoltaica para zona digital wifi (ZDW)
1.1.2 Instalar, Configurar y Poner en Funcionamiento de la zona digital wifi (ZDW)
1.1.3 Realizar el mantenimiento preventivo y correctivo de la zona digital wifi (ZDW)
1.1.4 Suministrar la conectividad de la zona digital wifi (ZDW)
1.1.5 Implementar mesa técnica de ayuda y soporte
2.1.1 Realizar talleres de apropiación social de las TIC para las Zonas Digitales Wifi (ZDW)
2.1.2 Realizar la divulgación, promoción y difusión.
2.1.3 Apoyo a la supervisión</t>
  </si>
  <si>
    <t>Pendiente de la revisión del Área Técnica de la Dirección de Infraestructura del Viceministerio de Conectividad</t>
  </si>
  <si>
    <t>No aplica, el proyecto NO CONTEMPLA actividades de esta tipología.</t>
  </si>
  <si>
    <t>Jhon Fredy Vargas</t>
  </si>
  <si>
    <t>Viviana Ramírez</t>
  </si>
  <si>
    <r>
      <t xml:space="preserve">En la carpeta 02 REQUISITOS GENERALES FASE III, subcarpeta 2.3. CERTIFICACIONES FASE III, se evidencia certificado se indica que las veredas, corregimientos o centros poblados donde se va ejecutar el proyecto cuentan con acceso y disponibilidad del servicio de energía eléctrica, así mismo al tratarse de la instalación de zonas digitales en zonas de espacio público para uso público de la comunidad NO APLICA el requisito de acceso y disponibilidad al servicio de agua potable firmado por el Señor Alcalde Municipal el día 17/06/2025.
</t>
    </r>
    <r>
      <rPr>
        <sz val="8"/>
        <color rgb="FFFF0000"/>
        <rFont val="Avenir Next"/>
      </rPr>
      <t>Pendiente de la revisión del Área Técnica de la Dirección de Infraestructura del Viceministerio de Conectividad</t>
    </r>
  </si>
  <si>
    <t xml:space="preserve">1. Si bien se evidencia que el presupuesto se soporta con un (i) estudio de mercado donde se calcula valor promedio y criterio de selección acompañado de 6 Cotizaciones, éstas no cumplen con el requisito (i) dado que no pressentan lo siguientes datos:
Cotización Zabut Net: No tiene NIT
Cotización Birdun: No tiene NIT
Cotización D-trafic:No tiene NIT, se debe agregar vigencia de la cotización.
Cotización Aroa: Se  debe agregar vigencia de la cotización.
Cotización Cecyt: Se debe agregar vigencia de la cotización.
Cotización Investigación y logística: se debe agregar vigencia de la cotización.
En general para todas las cotizaciones presentadas no es claro el calculo del IVA en los items en los cuales corresponde. Aclarar. 
Para las cotizaciones que tienen el servico de conectividad no se evidencia el Certificado de RUTIC vigente.
2. En el Archivo pdf demonominado 1. Presupuesto Remedios y Excel denominado: 2. Presupuesto Remedios, las hojas de: Presupuesto MGA y Cronograma Físico-Financiero se recomienda firmarlo por el profesional competente y agregar fecha.
3. En el  estudio de mercado: Se recomienda firmarlo por el profesional competente y agregar fecha. 
4. Se solicita confirmar si el Municipio no tiene Resolución de Honorarios porque anexaron la del Ministerio de Trabajo.
</t>
  </si>
  <si>
    <t>1. En la Pág. 3: Magnitud del Problema - indicadores de referencia en la MGA: "El porcentaje de penetración de acceso a internet en el municipio de Remedios, del departamento de Antioquia menciona que es del 12.53%" y no se detalla la fuente de información. Dicha información difiere con lo registrado en el Documento Técnico: Pág. 6: 4.1. Magnitud del problema/ indicador de referencia que menciona que "el porcentaje de penetración de acceso a internet en el municipio de Remedios se sitúa en el 10,6%, según el boletín trimestral de las TIC correspondiente al cuarto trimestre del año 2024". Aclarar y ajustar.
2. En la Pág. 3: 03 - Características Demográficas de la población objetivo, la sumatoria de la clasificación Etaria no coincide con la totalidad de la Población Objetivo, revisar y ajustar.
3. En la Pág 8: Aclarar la meta que se establece en el indicador para medir el Objetivo General está en 13,23% y se especifica que el incremento es 7 puntos porcentuales.Aclarar.</t>
  </si>
  <si>
    <t>Se encuentra certificado en la carpeta 01. REQUISITOS GENERALES/ 1.PRESUPUESTO/ 4.G302 Certificados precio región, en el cual se CERTIFICA "que los precios unitarios corresponden al promedio de la región y que son los utilizados para el tipo de actividades contempladas en el proyecto" expedido por: Albeiro Arenas Molina - Alcalde del Municipio de Remedios Antioquia de fecha 17/06/2025.</t>
  </si>
  <si>
    <t>Se encuentra certificado en la carpeta 01 REQUISITOS GENERALES/ 2. CERTIFICACIONES GENERALES/ 1. G303 Certificado no otras fuentes, en el cual se CERTIFICA  "Qué las actividades que se pretenden financiar con recursos del SGR del proyecto de inversión no han sido financiadas con otras fuentes ni están siendo financiadas con otras fuentes de recurso"   expedido por: Albeiro Arenas Molina - Alcalde del Municipio de Remedios Antioquia de fecha 17/06/2025.</t>
  </si>
  <si>
    <t>Se encuentra certificado en la carpeta 01 REQUISITOS GENERALES/  2. CERTIFICACIONES GENERALES / 2. G304 Certificado POTen el cual se CERTIFICA "que el proyecto de inversión no se encuentra localizado en zona que presente alto riesgo no mitigable y que está acorde con el uso y tratamientos del suelo de conformidad con el respectivo instrumento de ordenamiento territorial: Plan Básico de Ordenamiento Territorial (EOT) de conformidad con lo señalado en la normativa vigente" expedido por: Albeiro Arenas Molina - Alcalde del Municipio de Remedios Antioquia de fecha 17/06/2025. 
Se encuentra matriz de análisis de riesgos en la carpeta 02 REQUISITOS GENERALES FASE III/ 2.1. ESTUDIOS Y ESPECIFICACIONES TÉCNICAS/ 5. Analisis de riesgo desastres - Remedios firmado por el profesional ING. BREINER MANUEL CERVANTES MORALES.</t>
  </si>
  <si>
    <t>En la carpeta 02 REQUISITOS GENERALES FASE III/ 2.2 DOCUMENTO TÉCNICO/ 1. Documento Tecnico Remedios, Revisar y ajustar conforme las Observaciones dejadas en la MGA para que guarden coherencia.
1. Se recomienda revisar y ajustar el numeral 4.1. MAGNITUD DEL PROBLEMA / INDICADOR DE REFERENCIA menciona que "el porcentaje de penetración de acceso a internet en el municipio de Remedios se sitúa en el 10,6%, según el boletín trimestral de las TIC correspondiente al cuarto trimestre del año 2024" difiere con el registrado en la MGA. Aclarar y ajustar.
2. Se recomienda revisar y ajusta el numeral 8.2. CARACTERÍSTICAS DEMOGRÁFICAS DE LA POBLACIÓN OBJETIVO puesto que las las cifras registradas en la clasificación Etaria (edad) al sumar los rangos de edad da como total 13.303 y la población Objetivo registrada en la MGA y DT es de 16.298, presenta una diferencia de 2.995. Revisar y ajustar.
3. En el punto 9.1. OBJETIVO GENERAL en el indicador de objetivo menciona "3 siete" Aclarar la meta que se establece en el indicador para medir el Objetivo General está en 13,23% y se especifica que el incremento es 7 puntos porcentuales.Aclarar.
3. En el documento técnico numeral 10. ALTERNATIVAS DE SOLUCIÓN se sugiere definir de forma clara la solución de conectividad que se pretende instalar, es decir, red de transporte, red de acceso, tecnología a implementar (satélite, Fibra óptica) y el dimensionamiento de la solución.</t>
  </si>
  <si>
    <t xml:space="preserve">No se evidencia el plan de sostenibilidad del proyecto, basado en el documento denominado ANEXO 7 que se encuentra dentro del Acuerdo 12 del 2024. 
CUMPLE. Se presenta certificado en la carpeta 02 REQUISITOS GENERALES FASE III/ 2.3. CERTIFICACIONES FASE III / 2. G309 Certificado sostenibilidad se evidencia certificado de sostenibilidad expedido por: Albeiro Arenas Molina - Alcalde del Municipio de Remedios Antioquia de fecha 17/06/2025 donde indica que g"arantiza la operación y funcionamiento de los bienes y servicios entregados con el proyecto de inversión." </t>
  </si>
  <si>
    <t xml:space="preserve">En la carpeta 02 REQUISITOS GENERALES FASE III, subcarpeta 2.1. ESTUDOS Y ESPECIFICACIONES TÉCNICAS se evidencia el Análisis de riesgos de desastres concluyendo que el proyecto no presenta riesgos significativos en su ejecución firmado por el profesional ING. BREINER MANUEL CERVANTES MORALES T.P. No. 13255-312594 BLV,  de conformidad con lo establecido en el artículo 38 de la Ley 1523 de 2012. </t>
  </si>
  <si>
    <t>El proyecto es financiado con recursos 100% del SGR.</t>
  </si>
  <si>
    <r>
      <t xml:space="preserve">Se prsenta plano de localización En la carpeta 02 REQUISITOS GENERALES FASE III, subcarpeta 2.1. ESTUDOS Y ESPECIFICACIONES TÉCNICAS se evidencia el plano de localización con los 20 puntos y sus coordenadas realizado y aprobado por el profesional BREINER M. CERVANTES MORALES T.P. No. 13255-312594 BLV. </t>
    </r>
    <r>
      <rPr>
        <sz val="8"/>
        <color theme="1"/>
        <rFont val="Avenir Next"/>
      </rPr>
      <t>Sin embargo la visualización de las coordenadas es ilegible se recomienda ajustar para su correcta visualización</t>
    </r>
  </si>
  <si>
    <t>Se encuentra el certificado en la carpeta 02 REQUISITOS GENERALES FASE III/ 2.3. CERTIFICACIONES FASE III / 1.G307 Certificao de uso público expedido por: Albeiro Arenas Molina - Alcalde del Municipio de Remedios Antioquia de fecha 17/06/2025 donde indica que "el proyecto se ejecutara en 20 puntos con los nombres de las veredas pertenecientes al Municipio de Remedios del departamento de Antioquia, donde indica que "estas zonas objeto de intervención, son de uso público, por lo tanto, se acredita la posesión sana, regular, pacifica e ininterrumpida de los bienes, por más de cinco (5) años. Igualmente, se acredita que no existen procesos pendientes sobre la posesión en dichos bienes a la fecha de la presente certificación, por lo tanto, se exime a cualquier entidad de responsabilidad procesal, penal, civil o administrativa, que tenga objeto recuperar la posesión de estos".</t>
  </si>
  <si>
    <t xml:space="preserve">1. Se prsenta plano de localización en la carpeta 02 REQUISITOS GENERALES FASE III/ 2.1. ESTUDOS Y ESPECIFICACIONES TÉCNICAS/ 5. G308 Certificado servicios públicos CERTIFICA "que las veredas, corregimientos o centros poblados donde se va ejecutar el proyecto de inversión cuentan con acceso y disponibilidad del servicio de energía eléctrica, así mismo al tratarse de la instalación de zonas digitales en zonas de espacio público para uso público de la comunidad NO APLICA el requisito de acceso y disponibilidad al servicio de agua potable" expedido por: Albeiro Arenas Molina - Alcalde del Municipio de Remedios Antioquia de fecha 17/06/2025. </t>
  </si>
  <si>
    <t>Se prsenta plano de localización En la carpeta 02 REQUISITOS GENERALES FASE III, subcarpeta 2.1. ESTUDOS Y ESPECIFICACIONES TÉCNICAS se evidencia el plano de localización con los 20 puntos y sus coordenadas realizado y aprobado por el profesional BREINER M. CERVANTES MORALES T.P. No. 13255-312594 BLV. Sin embargo la visualización de las coordenadas es ilegible se recomienda ajustar para su correcta visualización</t>
  </si>
  <si>
    <t>En la carpeta 02 REQUISITOS GENERALES FASE III, subcarpeta 2.3. CERTIFICACIONES FASE III, se evidencia certificado en el que consta que los documentos técnicos, financieros, diseños, estudios y planos originales del proyecto se encuentran debidamente firmados, con las matrículas de los profesionales competentes y reposan en la sede de la Secretaría de Planeación del municipio de Remedios, firmado por el Señor Alcalde Municipal el día 17/06/2025. No se anexa el Certificado de Vigencia de la TP del Ing. Alexander Ramírez Restrepo (COPNIA).</t>
  </si>
  <si>
    <t>Se anexan tres (3) cotizaciones con descripciones de Contenido, horas destinadas a cada uno de los componentes formativos y perfil detallado de los capacitadores. Sin embargo no se relaciona un documentos realizado por la entidad territrial denominado plan de capactación con toda la informacion relacionada y detallada.</t>
  </si>
  <si>
    <t>En la carpeta 02 REQUISITOS GENERALES FASE III, subcarpeta 2.1. ESTUDIOS Y ESPECIFICACIONES TÉCNICAS, se evidencia: LISTADO DE PUNTOS ZDW, ANEXO TÉCNICO de MinTIC, DISEÑO ELÉCTRICO y Tarjeta Profesional del Ingeniero Electrisista Responsable de Proyecto Ing. Alexander Ramírez Restrepo, sin certificado de vigencia de la tarjeta profesional.
Se recomienda lo siguiente:
1. Estudios, Diseños y Especificaciones Técnicas
•Verificar que los estudios y diseños estén alineados con el tipo y la complejidad del proyecto de inversión.
•Incluir especificaciones técnicas detalladas que sean coherentes con el alcance del proyecto.
•Asegurar la conformidad con los Reglamentos Técnicos y Normas Técnicas sectoriales vigentes (RETIE, RAS, NSR-10, etc.,
según aplique).
•Incluir memorias de diseño y cálculo estructurado, con métodos y resultados claramente explicados.
•incorporar conclusiones y recomendaciones técnicas basadas en los estudios realizados.</t>
  </si>
  <si>
    <t xml:space="preserve">Se adjunta certificación en la carpeta 02 REQUISITOS GENERALES FASE III// 2.3.CERTIFICACIONES FASE III- 3,G305 Certificado NTC, donde consta que el proyecto de inversión denominado “IMPLEMENTACIÓN DE ZONAS DIGITALES
DE ACCESO PÚBLICO GRATUITO EN EL MUNICIPIO DE REMEDIOS DE LA SUBREGIÓN BAJO CAUCA Y NORDESTE ANTIOQUEÑO DEL DEPARTAMENTO DE ANTIOQUIA”, identificado con BPIN 20251301010570, cumple con las Normas Técnicas Colombianas (NTC) aplicables. No aplica las normas que establecen mecanismos de integración para las personas con movilidad reducida. Firmado por el Alcalde del Municipio de Remedios del Departamento de Antioquia, Albeiro Arenas Molina de fecha 17/06/2025. </t>
  </si>
  <si>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gestión de proyectos de inversión” de que tratar el artículo 1.2.1.2.8 Decreto 1821 de 2020.
De acuerdo con lo descrito anteriormente y de acuerdo con la revisión integral que se le realiza al proyecto, se verifica que no cumple con los requisitos generales y sectoriales estipulados en las Orientaciones Transitorias para la Gestión de Proyectos publicada por el Departamento Nacional de Planeación, lo que conlleva a que la evaluación jurídica definida en el acuerdo 04 de 2021 de la comisión rectora del SGR en concordancia a la completitud de la información y cumplimiento de requisitos jurídicos en relación con lineamientos específicos del sector y aquellos requisitos adoptados por Comisión Rectora y las normas vigentes aplicables sea favorable. </t>
    </r>
    <r>
      <rPr>
        <b/>
        <sz val="9"/>
        <rFont val="Avenir Next"/>
      </rPr>
      <t>No cuenta con certificado de Concordancia emitido por la ART</t>
    </r>
    <r>
      <rPr>
        <sz val="9"/>
        <color rgb="FF00B0F0"/>
        <rFont val="Avenir Next"/>
      </rPr>
      <t>.</t>
    </r>
    <r>
      <rPr>
        <sz val="9"/>
        <rFont val="Avenir Next"/>
        <family val="2"/>
      </rPr>
      <t xml:space="preserve"> </t>
    </r>
    <r>
      <rPr>
        <sz val="9"/>
        <color rgb="FFFF0000"/>
        <rFont val="Avenir Next"/>
        <family val="2"/>
      </rPr>
      <t>El proyecto NO CUMPLE con la evaluación de índole juridico.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</si>
</sst>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00_-;\-&quot;$&quot;\ * #.##0.00_-;_-&quot;$&quot;\ * &quot;-&quot;??_-;_-@_-"/>
  </numFmts>
  <fonts count="34">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0" tint="-0.34998626667073579"/>
      <name val="Avenir Next"/>
      <family val="2"/>
    </font>
    <font>
      <b/>
      <sz val="10"/>
      <color theme="3"/>
      <name val="Avenir Next"/>
      <family val="2"/>
    </font>
    <font>
      <sz val="11"/>
      <color theme="1"/>
      <name val="Calibri"/>
      <family val="2"/>
      <scheme val="minor"/>
    </font>
    <font>
      <sz val="8"/>
      <color theme="1"/>
      <name val="Avenir Next"/>
      <family val="2"/>
    </font>
    <font>
      <sz val="8"/>
      <color rgb="FFFF0000"/>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sz val="9"/>
      <color rgb="FFFF0000"/>
      <name val="Avenir Next"/>
      <family val="2"/>
    </font>
    <font>
      <sz val="10"/>
      <color theme="1"/>
      <name val="Avenir Next"/>
      <family val="2"/>
    </font>
    <font>
      <b/>
      <sz val="11"/>
      <color theme="1"/>
      <name val="Calibri"/>
      <family val="2"/>
      <scheme val="minor"/>
    </font>
    <font>
      <sz val="8"/>
      <color rgb="FFFF0000"/>
      <name val="Avenir Next"/>
    </font>
    <font>
      <sz val="9"/>
      <color rgb="FF00B0F0"/>
      <name val="Avenir Next"/>
    </font>
    <font>
      <sz val="8"/>
      <color theme="1"/>
      <name val="Avenir Next"/>
    </font>
    <font>
      <b/>
      <sz val="9"/>
      <name val="Avenir Next"/>
    </font>
  </fonts>
  <fills count="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2" fillId="0" borderId="0" applyFont="0" applyFill="0" applyBorder="0" applyAlignment="0" applyProtection="0"/>
  </cellStyleXfs>
  <cellXfs count="169">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5" fillId="6" borderId="1" xfId="1" applyFont="1" applyFill="1" applyBorder="1" applyAlignment="1">
      <alignment horizontal="left" vertical="center" wrapText="1"/>
    </xf>
    <xf numFmtId="0" fontId="15" fillId="6" borderId="1" xfId="1" applyFont="1" applyFill="1" applyBorder="1" applyAlignment="1">
      <alignment vertical="center" wrapText="1"/>
    </xf>
    <xf numFmtId="0" fontId="15" fillId="6" borderId="1"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0" fontId="15" fillId="6" borderId="11" xfId="1" applyFont="1" applyFill="1" applyBorder="1" applyAlignment="1">
      <alignment vertical="center" wrapText="1"/>
    </xf>
    <xf numFmtId="0" fontId="19" fillId="8" borderId="1" xfId="1" applyFont="1" applyFill="1" applyBorder="1" applyAlignment="1">
      <alignment vertical="center" wrapText="1"/>
    </xf>
    <xf numFmtId="44" fontId="15" fillId="8" borderId="1" xfId="2" applyFont="1" applyFill="1" applyBorder="1" applyAlignment="1">
      <alignment vertical="center" wrapText="1"/>
    </xf>
    <xf numFmtId="0" fontId="15" fillId="8" borderId="1" xfId="1" applyFont="1" applyFill="1" applyBorder="1" applyAlignment="1">
      <alignment vertical="center" wrapText="1"/>
    </xf>
    <xf numFmtId="14" fontId="24" fillId="0" borderId="1" xfId="1" applyNumberFormat="1" applyFont="1" applyBorder="1" applyAlignment="1">
      <alignment horizontal="center" vertical="center" wrapText="1"/>
    </xf>
    <xf numFmtId="0" fontId="19" fillId="0" borderId="15"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25" xfId="1" applyFont="1" applyBorder="1" applyAlignment="1">
      <alignment horizontal="center" vertical="center" wrapText="1"/>
    </xf>
    <xf numFmtId="0" fontId="15" fillId="0" borderId="1" xfId="1" applyFont="1" applyBorder="1" applyAlignment="1">
      <alignment horizontal="center" vertical="center" wrapText="1"/>
    </xf>
    <xf numFmtId="0" fontId="21" fillId="0" borderId="0" xfId="1" applyFont="1" applyAlignment="1">
      <alignment horizontal="left" vertical="center"/>
    </xf>
    <xf numFmtId="14" fontId="20" fillId="8" borderId="1" xfId="1" applyNumberFormat="1" applyFont="1" applyFill="1" applyBorder="1" applyAlignment="1">
      <alignment horizontal="center" vertical="center" wrapText="1"/>
    </xf>
    <xf numFmtId="0" fontId="15" fillId="0" borderId="9" xfId="1" applyFont="1" applyBorder="1" applyAlignment="1">
      <alignment horizontal="center" vertical="center" wrapText="1"/>
    </xf>
    <xf numFmtId="44" fontId="29" fillId="0" borderId="1" xfId="3" applyFont="1" applyBorder="1" applyAlignment="1">
      <alignment horizontal="justify" vertical="center"/>
    </xf>
    <xf numFmtId="0" fontId="19" fillId="0" borderId="1" xfId="1" applyFont="1" applyBorder="1" applyAlignment="1">
      <alignment horizontal="center" vertical="center" wrapText="1"/>
    </xf>
    <xf numFmtId="1" fontId="28" fillId="0" borderId="1" xfId="1" applyNumberFormat="1" applyFont="1" applyBorder="1" applyAlignment="1">
      <alignment horizontal="center" vertical="center" shrinkToFit="1"/>
    </xf>
    <xf numFmtId="0" fontId="15" fillId="0" borderId="1" xfId="1" applyFont="1" applyBorder="1" applyAlignment="1">
      <alignment horizontal="left" vertical="center" wrapText="1"/>
    </xf>
    <xf numFmtId="0" fontId="15" fillId="3" borderId="1" xfId="1" applyFont="1" applyFill="1" applyBorder="1" applyAlignment="1">
      <alignment vertical="center" wrapText="1"/>
    </xf>
    <xf numFmtId="0" fontId="19" fillId="0" borderId="1" xfId="1" applyFont="1" applyBorder="1" applyAlignment="1">
      <alignment vertical="center" wrapText="1"/>
    </xf>
    <xf numFmtId="0" fontId="9" fillId="4" borderId="1" xfId="1" applyFont="1" applyFill="1" applyBorder="1" applyAlignment="1">
      <alignment horizontal="center" vertical="center" wrapText="1"/>
    </xf>
    <xf numFmtId="0" fontId="15" fillId="6" borderId="11" xfId="1" applyFont="1" applyFill="1" applyBorder="1" applyAlignment="1">
      <alignment horizontal="center" vertical="center" wrapText="1"/>
    </xf>
    <xf numFmtId="0" fontId="15" fillId="6" borderId="10" xfId="1" applyFont="1" applyFill="1" applyBorder="1" applyAlignment="1">
      <alignment horizontal="center" vertical="center" wrapText="1"/>
    </xf>
    <xf numFmtId="0" fontId="15" fillId="6" borderId="9"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21" fillId="0" borderId="11" xfId="1" applyFont="1" applyBorder="1" applyAlignment="1">
      <alignment horizontal="left" vertical="center" wrapText="1"/>
    </xf>
    <xf numFmtId="0" fontId="21" fillId="0" borderId="10" xfId="1" applyFont="1" applyBorder="1" applyAlignment="1">
      <alignment horizontal="left" vertical="center" wrapText="1"/>
    </xf>
    <xf numFmtId="0" fontId="21" fillId="0" borderId="9" xfId="1" applyFont="1" applyBorder="1" applyAlignment="1">
      <alignment horizontal="left" vertical="center" wrapText="1"/>
    </xf>
    <xf numFmtId="0" fontId="13" fillId="0" borderId="11" xfId="1" applyFont="1" applyBorder="1" applyAlignment="1">
      <alignment horizontal="left" vertical="center" wrapText="1"/>
    </xf>
    <xf numFmtId="0" fontId="13" fillId="0" borderId="10" xfId="1" applyFont="1" applyBorder="1" applyAlignment="1">
      <alignment horizontal="left" vertical="center" wrapText="1"/>
    </xf>
    <xf numFmtId="0" fontId="13" fillId="0" borderId="9" xfId="1" applyFont="1" applyBorder="1" applyAlignment="1">
      <alignment horizontal="left" vertical="center" wrapText="1"/>
    </xf>
    <xf numFmtId="0" fontId="21" fillId="8" borderId="24" xfId="1" applyFont="1" applyFill="1" applyBorder="1" applyAlignment="1">
      <alignment horizontal="left" vertical="center" wrapText="1"/>
    </xf>
    <xf numFmtId="0" fontId="21" fillId="8" borderId="13" xfId="1" applyFont="1" applyFill="1" applyBorder="1" applyAlignment="1">
      <alignment horizontal="left" vertical="center" wrapText="1"/>
    </xf>
    <xf numFmtId="0" fontId="21" fillId="8" borderId="17" xfId="1" applyFont="1" applyFill="1" applyBorder="1" applyAlignment="1">
      <alignment horizontal="left" vertical="center" wrapText="1"/>
    </xf>
    <xf numFmtId="0" fontId="21" fillId="8" borderId="20"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21" fillId="8" borderId="18" xfId="1" applyFont="1" applyFill="1" applyBorder="1" applyAlignment="1">
      <alignment horizontal="left" vertical="center" wrapText="1"/>
    </xf>
    <xf numFmtId="0" fontId="15" fillId="0" borderId="16" xfId="1" applyFont="1" applyBorder="1" applyAlignment="1">
      <alignment horizontal="center" vertical="center" wrapText="1"/>
    </xf>
    <xf numFmtId="0" fontId="15" fillId="0" borderId="21" xfId="1" applyFont="1" applyBorder="1" applyAlignment="1">
      <alignment horizontal="center" vertical="center" wrapText="1"/>
    </xf>
    <xf numFmtId="0" fontId="13" fillId="0" borderId="24" xfId="1" applyFont="1" applyBorder="1" applyAlignment="1">
      <alignment horizontal="left" vertical="center" wrapText="1"/>
    </xf>
    <xf numFmtId="0" fontId="13" fillId="0" borderId="13" xfId="1" applyFont="1" applyBorder="1" applyAlignment="1">
      <alignment horizontal="left" vertical="center" wrapText="1"/>
    </xf>
    <xf numFmtId="0" fontId="13" fillId="0" borderId="17" xfId="1" applyFont="1" applyBorder="1" applyAlignment="1">
      <alignment horizontal="left" vertical="center" wrapText="1"/>
    </xf>
    <xf numFmtId="0" fontId="13" fillId="0" borderId="20" xfId="1" applyFont="1" applyBorder="1" applyAlignment="1">
      <alignment horizontal="left" vertical="center" wrapText="1"/>
    </xf>
    <xf numFmtId="0" fontId="13" fillId="0" borderId="19" xfId="1" applyFont="1" applyBorder="1" applyAlignment="1">
      <alignment horizontal="left" vertical="center" wrapText="1"/>
    </xf>
    <xf numFmtId="0" fontId="13" fillId="0" borderId="18" xfId="1" applyFont="1" applyBorder="1" applyAlignment="1">
      <alignment horizontal="left" vertical="center" wrapText="1"/>
    </xf>
    <xf numFmtId="0" fontId="21" fillId="0" borderId="1" xfId="1" applyFont="1" applyBorder="1" applyAlignment="1">
      <alignment horizontal="left" vertical="center" wrapText="1"/>
    </xf>
    <xf numFmtId="0" fontId="15" fillId="6" borderId="1" xfId="1" applyFont="1" applyFill="1" applyBorder="1" applyAlignment="1">
      <alignment horizontal="center" vertical="center" wrapText="1"/>
    </xf>
    <xf numFmtId="0" fontId="21" fillId="8" borderId="1" xfId="1" applyFont="1" applyFill="1" applyBorder="1" applyAlignment="1">
      <alignment horizontal="left" vertical="center" wrapText="1"/>
    </xf>
    <xf numFmtId="0" fontId="21" fillId="0" borderId="1" xfId="1" applyFont="1" applyBorder="1" applyAlignment="1">
      <alignment horizontal="center" vertical="center"/>
    </xf>
    <xf numFmtId="0" fontId="16" fillId="4" borderId="11"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15" fillId="0" borderId="11"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5" fillId="0" borderId="11" xfId="1" applyFont="1" applyBorder="1" applyAlignment="1">
      <alignment horizontal="left" vertical="top" wrapText="1"/>
    </xf>
    <xf numFmtId="0" fontId="15" fillId="0" borderId="10" xfId="1" applyFont="1" applyBorder="1" applyAlignment="1">
      <alignment horizontal="left" vertical="top" wrapText="1"/>
    </xf>
    <xf numFmtId="0" fontId="15" fillId="0" borderId="9" xfId="1" applyFont="1" applyBorder="1" applyAlignment="1">
      <alignment horizontal="left" vertical="top" wrapText="1"/>
    </xf>
    <xf numFmtId="0" fontId="19" fillId="0" borderId="1" xfId="1" applyFont="1" applyBorder="1" applyAlignment="1">
      <alignment horizontal="left" vertical="center" wrapText="1"/>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5" fillId="0" borderId="1" xfId="1" applyFont="1" applyBorder="1" applyAlignment="1">
      <alignment horizontal="center"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1" fillId="7" borderId="1" xfId="1" applyFont="1" applyFill="1" applyBorder="1" applyAlignment="1">
      <alignment horizontal="center" vertical="center" wrapText="1"/>
    </xf>
    <xf numFmtId="0" fontId="25" fillId="0" borderId="11" xfId="1" applyFont="1" applyBorder="1" applyAlignment="1">
      <alignment horizontal="left" vertical="center" wrapText="1"/>
    </xf>
    <xf numFmtId="0" fontId="14" fillId="0" borderId="10" xfId="1" applyFont="1" applyBorder="1" applyAlignment="1">
      <alignment horizontal="left" vertical="center" wrapText="1"/>
    </xf>
    <xf numFmtId="0" fontId="14" fillId="0" borderId="9" xfId="1" applyFont="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 applyFont="1" applyBorder="1" applyAlignment="1">
      <alignment horizontal="center" vertical="center" wrapText="1"/>
    </xf>
    <xf numFmtId="3" fontId="21" fillId="8" borderId="1" xfId="1" applyNumberFormat="1" applyFont="1" applyFill="1" applyBorder="1" applyAlignment="1">
      <alignment horizontal="center" vertical="center"/>
    </xf>
    <xf numFmtId="0" fontId="21" fillId="8" borderId="1" xfId="1" applyFont="1" applyFill="1" applyBorder="1" applyAlignment="1">
      <alignment horizontal="center" vertical="center"/>
    </xf>
    <xf numFmtId="0" fontId="15" fillId="6" borderId="17" xfId="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6" fillId="4" borderId="2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26" fillId="6" borderId="10" xfId="1" applyFont="1" applyFill="1" applyBorder="1" applyAlignment="1">
      <alignment horizontal="left" vertical="center" wrapText="1"/>
    </xf>
    <xf numFmtId="0" fontId="26" fillId="6" borderId="9" xfId="1" applyFont="1" applyFill="1" applyBorder="1" applyAlignment="1">
      <alignment horizontal="left" vertical="center" wrapText="1"/>
    </xf>
    <xf numFmtId="0" fontId="15" fillId="6" borderId="24" xfId="1" applyFont="1" applyFill="1" applyBorder="1" applyAlignment="1">
      <alignment horizontal="center" vertical="center" wrapText="1"/>
    </xf>
    <xf numFmtId="0" fontId="15" fillId="6" borderId="20" xfId="1" applyFont="1" applyFill="1" applyBorder="1" applyAlignment="1">
      <alignment horizontal="center" vertical="center" wrapText="1"/>
    </xf>
    <xf numFmtId="0" fontId="19" fillId="8" borderId="24" xfId="1" applyFont="1" applyFill="1" applyBorder="1" applyAlignment="1">
      <alignment horizontal="left" vertical="center" wrapText="1"/>
    </xf>
    <xf numFmtId="0" fontId="19" fillId="8" borderId="13" xfId="1" applyFont="1" applyFill="1" applyBorder="1" applyAlignment="1">
      <alignment horizontal="left" vertical="center" wrapText="1"/>
    </xf>
    <xf numFmtId="0" fontId="19" fillId="8" borderId="17" xfId="1" applyFont="1" applyFill="1" applyBorder="1" applyAlignment="1">
      <alignment horizontal="left" vertical="center" wrapText="1"/>
    </xf>
    <xf numFmtId="0" fontId="19" fillId="8" borderId="20" xfId="1" applyFont="1" applyFill="1" applyBorder="1" applyAlignment="1">
      <alignment horizontal="left" vertical="center" wrapText="1"/>
    </xf>
    <xf numFmtId="0" fontId="19" fillId="8" borderId="19" xfId="1" applyFont="1" applyFill="1" applyBorder="1" applyAlignment="1">
      <alignment horizontal="left" vertical="center" wrapText="1"/>
    </xf>
    <xf numFmtId="0" fontId="19" fillId="8" borderId="18" xfId="1" applyFont="1" applyFill="1" applyBorder="1" applyAlignment="1">
      <alignment horizontal="left" vertical="center" wrapText="1"/>
    </xf>
    <xf numFmtId="14" fontId="24" fillId="0" borderId="11" xfId="1" applyNumberFormat="1" applyFont="1" applyBorder="1" applyAlignment="1">
      <alignment horizontal="center" vertical="center" wrapText="1"/>
    </xf>
    <xf numFmtId="14" fontId="24" fillId="0" borderId="10" xfId="1" applyNumberFormat="1" applyFont="1" applyBorder="1" applyAlignment="1">
      <alignment horizontal="center" vertical="center" wrapText="1"/>
    </xf>
    <xf numFmtId="14" fontId="24" fillId="0" borderId="9" xfId="1" applyNumberFormat="1" applyFont="1" applyBorder="1" applyAlignment="1">
      <alignment horizontal="center" vertical="center" wrapText="1"/>
    </xf>
    <xf numFmtId="1" fontId="20" fillId="0" borderId="1" xfId="1" applyNumberFormat="1" applyFont="1" applyBorder="1" applyAlignment="1">
      <alignment horizontal="center" vertical="center" shrinkToFit="1"/>
    </xf>
    <xf numFmtId="0" fontId="19" fillId="8" borderId="16" xfId="1" applyFont="1" applyFill="1" applyBorder="1" applyAlignment="1">
      <alignment horizontal="left" vertical="center" wrapText="1"/>
    </xf>
    <xf numFmtId="44" fontId="15" fillId="8" borderId="11" xfId="2" applyFont="1" applyFill="1" applyBorder="1" applyAlignment="1">
      <alignment horizontal="center" vertical="center" wrapText="1"/>
    </xf>
    <xf numFmtId="44" fontId="15" fillId="8" borderId="10" xfId="2" applyFont="1" applyFill="1" applyBorder="1" applyAlignment="1">
      <alignment horizontal="center" vertical="center" wrapText="1"/>
    </xf>
    <xf numFmtId="44" fontId="15" fillId="8" borderId="9" xfId="2" applyFont="1" applyFill="1" applyBorder="1" applyAlignment="1">
      <alignment horizontal="center" vertical="center" wrapText="1"/>
    </xf>
    <xf numFmtId="44" fontId="21" fillId="8" borderId="1" xfId="2" applyFont="1" applyFill="1" applyBorder="1" applyAlignment="1">
      <alignment horizontal="center" vertical="center"/>
    </xf>
    <xf numFmtId="0" fontId="15" fillId="8" borderId="1" xfId="1" applyFont="1" applyFill="1" applyBorder="1" applyAlignment="1">
      <alignment horizontal="center" vertical="center" wrapText="1"/>
    </xf>
    <xf numFmtId="44" fontId="23" fillId="6" borderId="1" xfId="2" applyFont="1" applyFill="1" applyBorder="1" applyAlignment="1">
      <alignment horizontal="left" vertical="center"/>
    </xf>
    <xf numFmtId="0" fontId="19" fillId="8" borderId="1" xfId="1" applyFont="1" applyFill="1" applyBorder="1" applyAlignment="1">
      <alignment horizontal="center" vertical="center" wrapText="1"/>
    </xf>
    <xf numFmtId="44" fontId="19" fillId="8" borderId="11" xfId="2" applyFont="1" applyFill="1" applyBorder="1" applyAlignment="1">
      <alignment horizontal="center" vertical="center" wrapText="1"/>
    </xf>
    <xf numFmtId="44" fontId="19" fillId="8" borderId="9" xfId="2" applyFont="1" applyFill="1" applyBorder="1" applyAlignment="1">
      <alignment horizontal="center" vertical="center" wrapText="1"/>
    </xf>
    <xf numFmtId="0" fontId="22" fillId="8" borderId="1" xfId="1" applyFont="1" applyFill="1" applyBorder="1" applyAlignment="1">
      <alignment horizontal="center" vertical="center" wrapText="1"/>
    </xf>
    <xf numFmtId="44" fontId="19" fillId="8" borderId="11" xfId="3" applyFont="1" applyFill="1" applyBorder="1" applyAlignment="1">
      <alignment horizontal="center" vertical="center" wrapText="1"/>
    </xf>
    <xf numFmtId="44" fontId="19" fillId="8" borderId="9" xfId="3" applyFont="1" applyFill="1" applyBorder="1" applyAlignment="1">
      <alignment horizontal="center" vertical="center" wrapText="1"/>
    </xf>
    <xf numFmtId="0" fontId="23" fillId="6" borderId="1" xfId="1" applyFont="1" applyFill="1" applyBorder="1" applyAlignment="1">
      <alignment horizontal="center" vertical="center"/>
    </xf>
    <xf numFmtId="0" fontId="23" fillId="6" borderId="1" xfId="1" applyFont="1" applyFill="1" applyBorder="1" applyAlignment="1">
      <alignment horizontal="left" vertical="center"/>
    </xf>
    <xf numFmtId="0" fontId="15" fillId="6" borderId="1" xfId="1" applyFont="1" applyFill="1" applyBorder="1" applyAlignment="1">
      <alignment horizontal="left" vertical="center" wrapText="1"/>
    </xf>
    <xf numFmtId="0" fontId="19" fillId="8" borderId="11"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15" fillId="6" borderId="11" xfId="1" applyFont="1" applyFill="1" applyBorder="1" applyAlignment="1">
      <alignment horizontal="left" vertical="center" wrapText="1"/>
    </xf>
    <xf numFmtId="0" fontId="15" fillId="6" borderId="9" xfId="1" applyFont="1" applyFill="1" applyBorder="1" applyAlignment="1">
      <alignment horizontal="left" vertical="center" wrapText="1"/>
    </xf>
    <xf numFmtId="0" fontId="19" fillId="0" borderId="11"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9" xfId="1" applyFont="1" applyBorder="1" applyAlignment="1">
      <alignment horizontal="center" vertical="center" wrapText="1"/>
    </xf>
    <xf numFmtId="0" fontId="19" fillId="8" borderId="10" xfId="1" applyFont="1" applyFill="1" applyBorder="1" applyAlignment="1">
      <alignment horizontal="center" vertical="center" wrapText="1"/>
    </xf>
    <xf numFmtId="1" fontId="28" fillId="8" borderId="11" xfId="1" applyNumberFormat="1" applyFont="1" applyFill="1" applyBorder="1" applyAlignment="1">
      <alignment horizontal="center" vertical="center" shrinkToFit="1"/>
    </xf>
    <xf numFmtId="1" fontId="28" fillId="8" borderId="9" xfId="1" applyNumberFormat="1" applyFont="1" applyFill="1" applyBorder="1" applyAlignment="1">
      <alignment horizontal="center" vertical="center" shrinkToFit="1"/>
    </xf>
    <xf numFmtId="1" fontId="20" fillId="0" borderId="10" xfId="1" applyNumberFormat="1" applyFont="1" applyBorder="1" applyAlignment="1">
      <alignment horizontal="center" vertical="center" shrinkToFit="1"/>
    </xf>
    <xf numFmtId="1" fontId="20" fillId="0" borderId="9" xfId="1" applyNumberFormat="1" applyFont="1" applyBorder="1" applyAlignment="1">
      <alignment horizontal="center" vertical="center" shrinkToFit="1"/>
    </xf>
    <xf numFmtId="0" fontId="17" fillId="4" borderId="1" xfId="1" applyFont="1" applyFill="1" applyBorder="1" applyAlignment="1">
      <alignment horizontal="center" vertical="center" wrapText="1"/>
    </xf>
    <xf numFmtId="0" fontId="18" fillId="4" borderId="1" xfId="1" applyFont="1" applyFill="1" applyBorder="1" applyAlignment="1">
      <alignment horizontal="center" vertical="center" wrapText="1"/>
    </xf>
    <xf numFmtId="1" fontId="15" fillId="8" borderId="1" xfId="6" applyNumberFormat="1" applyFont="1" applyFill="1" applyBorder="1" applyAlignment="1">
      <alignment horizontal="center" vertical="center" wrapText="1"/>
    </xf>
    <xf numFmtId="0" fontId="15" fillId="6" borderId="23" xfId="1" applyFont="1" applyFill="1" applyBorder="1" applyAlignment="1">
      <alignment horizontal="center" vertical="center" wrapText="1"/>
    </xf>
    <xf numFmtId="0" fontId="15" fillId="6" borderId="21" xfId="1" applyFont="1" applyFill="1" applyBorder="1" applyAlignment="1">
      <alignment horizontal="center" vertical="center" wrapText="1"/>
    </xf>
    <xf numFmtId="1" fontId="20" fillId="0" borderId="16" xfId="1" applyNumberFormat="1" applyFont="1" applyBorder="1" applyAlignment="1">
      <alignment horizontal="center" vertical="center" shrinkToFit="1"/>
    </xf>
    <xf numFmtId="1" fontId="20" fillId="0" borderId="23" xfId="1" applyNumberFormat="1" applyFont="1" applyBorder="1" applyAlignment="1">
      <alignment horizontal="center" vertical="center" shrinkToFit="1"/>
    </xf>
    <xf numFmtId="1" fontId="20" fillId="0" borderId="21" xfId="1" applyNumberFormat="1" applyFont="1" applyBorder="1" applyAlignment="1">
      <alignment horizontal="center" vertical="center" shrinkToFit="1"/>
    </xf>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15" fillId="6" borderId="18"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13" xfId="1" applyFont="1" applyFill="1" applyBorder="1" applyAlignment="1">
      <alignment horizontal="center" vertical="center" wrapText="1"/>
    </xf>
    <xf numFmtId="0" fontId="19" fillId="8" borderId="17" xfId="1" applyFont="1" applyFill="1" applyBorder="1" applyAlignment="1">
      <alignment horizontal="center" vertical="center" wrapText="1"/>
    </xf>
    <xf numFmtId="0" fontId="19" fillId="8" borderId="12" xfId="1" applyFont="1" applyFill="1" applyBorder="1" applyAlignment="1">
      <alignment horizontal="center" vertical="center" wrapText="1"/>
    </xf>
    <xf numFmtId="0" fontId="19" fillId="8" borderId="0" xfId="1" applyFont="1" applyFill="1" applyAlignment="1">
      <alignment horizontal="center" vertical="center" wrapText="1"/>
    </xf>
    <xf numFmtId="0" fontId="19" fillId="8" borderId="22" xfId="1" applyFont="1" applyFill="1" applyBorder="1" applyAlignment="1">
      <alignment horizontal="center" vertical="center" wrapText="1"/>
    </xf>
    <xf numFmtId="0" fontId="19" fillId="8" borderId="20" xfId="1" applyFont="1" applyFill="1" applyBorder="1" applyAlignment="1">
      <alignment horizontal="center" vertical="center" wrapText="1"/>
    </xf>
    <xf numFmtId="0" fontId="19" fillId="8" borderId="19" xfId="1" applyFont="1" applyFill="1" applyBorder="1" applyAlignment="1">
      <alignment horizontal="center" vertical="center" wrapText="1"/>
    </xf>
    <xf numFmtId="0" fontId="19" fillId="8" borderId="18" xfId="1" applyFont="1" applyFill="1" applyBorder="1" applyAlignment="1">
      <alignment horizontal="center" vertical="center" wrapText="1"/>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FF1111"/>
      </font>
      <fill>
        <patternFill>
          <bgColor theme="9" tint="0.79998168889431442"/>
        </patternFill>
      </fill>
    </dxf>
    <dxf>
      <font>
        <color auto="1"/>
      </font>
      <fill>
        <patternFill>
          <bgColor rgb="FF92D050"/>
        </patternFill>
      </fill>
      <border>
        <left style="thin">
          <color auto="1"/>
        </left>
        <right style="thin">
          <color auto="1"/>
        </right>
        <top style="thin">
          <color auto="1"/>
        </top>
        <bottom style="thin">
          <color auto="1"/>
        </bottom>
        <vertical/>
        <horizontal/>
      </border>
    </dxf>
    <dxf>
      <font>
        <color rgb="FF006100"/>
      </font>
      <fill>
        <patternFill>
          <fgColor indexed="64"/>
          <bgColor rgb="FFC6EF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ont>
        <color rgb="FF9C0006"/>
      </font>
      <fill>
        <patternFill>
          <bgColor theme="0"/>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theme="0"/>
        </patternFill>
      </fill>
    </dxf>
    <dxf>
      <font>
        <color rgb="FF9C0006"/>
      </font>
      <fill>
        <patternFill>
          <bgColor rgb="FFFFC7CE"/>
        </patternFill>
      </fill>
    </dxf>
    <dxf>
      <font>
        <color rgb="FF006100"/>
      </font>
      <fill>
        <patternFill>
          <bgColor rgb="FFE3F5E5"/>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fgColor indexed="64"/>
          <bgColor rgb="FFFFC7CE"/>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ill>
        <patternFill>
          <bgColor theme="5" tint="0.39994506668294322"/>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fgColor indexed="64"/>
          <bgColor rgb="FFFFC7CE"/>
        </patternFill>
      </fill>
    </dxf>
    <dxf>
      <font>
        <color rgb="FF9C0006"/>
      </font>
      <fill>
        <patternFill>
          <bgColor theme="0"/>
        </patternFill>
      </fill>
    </dxf>
    <dxf>
      <font>
        <color rgb="FF006100"/>
      </font>
      <fill>
        <patternFill>
          <bgColor rgb="FFE3F5E5"/>
        </patternFill>
      </fill>
    </dxf>
    <dxf>
      <font>
        <color rgb="FF9C0006"/>
      </font>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006100"/>
      </font>
      <fill>
        <patternFill>
          <bgColor rgb="FFE3F5E5"/>
        </patternFill>
      </fill>
    </dxf>
    <dxf>
      <font>
        <color rgb="FF9C0006"/>
      </font>
      <fill>
        <patternFill>
          <bgColor theme="0"/>
        </patternFill>
      </fill>
    </dxf>
    <dxf>
      <fill>
        <patternFill>
          <bgColor theme="5" tint="0.39994506668294322"/>
        </patternFill>
      </fill>
    </dxf>
    <dxf>
      <font>
        <color rgb="FF9C0006"/>
      </font>
      <fill>
        <patternFill>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ill>
        <patternFill>
          <bgColor theme="5" tint="0.39994506668294322"/>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93</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6"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37"/>
  <sheetViews>
    <sheetView tabSelected="1" topLeftCell="A41" zoomScaleNormal="100" zoomScaleSheetLayoutView="100" workbookViewId="0">
      <selection activeCell="E48" sqref="E48:J49"/>
    </sheetView>
  </sheetViews>
  <sheetFormatPr baseColWidth="10" defaultColWidth="8" defaultRowHeight="13.2"/>
  <cols>
    <col min="1" max="1" width="26.33203125" style="32" customWidth="1"/>
    <col min="2" max="2" width="27" style="32" customWidth="1"/>
    <col min="3" max="3" width="23.77734375" style="32" customWidth="1"/>
    <col min="4" max="4" width="13.6640625" style="32" customWidth="1"/>
    <col min="5" max="10" width="14" style="17" customWidth="1"/>
    <col min="11" max="16384" width="8" style="16"/>
  </cols>
  <sheetData>
    <row r="1" spans="1:10" ht="22.5" customHeight="1">
      <c r="A1" s="104" t="s">
        <v>0</v>
      </c>
      <c r="B1" s="104"/>
      <c r="C1" s="104"/>
      <c r="D1" s="104"/>
      <c r="E1" s="104"/>
      <c r="F1" s="104"/>
      <c r="G1" s="104"/>
      <c r="H1" s="104"/>
      <c r="I1" s="104"/>
      <c r="J1" s="104"/>
    </row>
    <row r="2" spans="1:10" ht="20.25" customHeight="1">
      <c r="A2" s="149" t="s">
        <v>1</v>
      </c>
      <c r="B2" s="149"/>
      <c r="C2" s="149"/>
      <c r="D2" s="149"/>
      <c r="E2" s="149"/>
      <c r="F2" s="149"/>
      <c r="G2" s="149"/>
      <c r="H2" s="149"/>
      <c r="I2" s="149"/>
      <c r="J2" s="149"/>
    </row>
    <row r="3" spans="1:10" ht="33" customHeight="1">
      <c r="A3" s="150" t="s">
        <v>2</v>
      </c>
      <c r="B3" s="150"/>
      <c r="C3" s="150"/>
      <c r="D3" s="150"/>
      <c r="E3" s="150"/>
      <c r="F3" s="150"/>
      <c r="G3" s="150"/>
      <c r="H3" s="150"/>
      <c r="I3" s="150"/>
      <c r="J3" s="150"/>
    </row>
    <row r="4" spans="1:10" ht="58.05" customHeight="1">
      <c r="A4" s="104" t="s">
        <v>3</v>
      </c>
      <c r="B4" s="104"/>
      <c r="C4" s="104"/>
      <c r="D4" s="104"/>
      <c r="E4" s="104"/>
      <c r="F4" s="104"/>
      <c r="G4" s="104"/>
      <c r="H4" s="104"/>
      <c r="I4" s="104"/>
      <c r="J4" s="104"/>
    </row>
    <row r="5" spans="1:10" ht="17.25" customHeight="1">
      <c r="A5" s="104" t="s">
        <v>4</v>
      </c>
      <c r="B5" s="104"/>
      <c r="C5" s="104"/>
      <c r="D5" s="104"/>
      <c r="E5" s="104"/>
      <c r="F5" s="104"/>
      <c r="G5" s="104"/>
      <c r="H5" s="104"/>
      <c r="I5" s="104"/>
      <c r="J5" s="104"/>
    </row>
    <row r="6" spans="1:10" ht="68.25" customHeight="1">
      <c r="A6" s="19" t="s">
        <v>5</v>
      </c>
      <c r="B6" s="128" t="s">
        <v>342</v>
      </c>
      <c r="C6" s="128"/>
      <c r="D6" s="128"/>
      <c r="E6" s="128"/>
      <c r="F6" s="136" t="s">
        <v>6</v>
      </c>
      <c r="G6" s="136"/>
      <c r="H6" s="151" t="s">
        <v>341</v>
      </c>
      <c r="I6" s="151"/>
      <c r="J6" s="151"/>
    </row>
    <row r="7" spans="1:10" ht="11.25" customHeight="1">
      <c r="A7" s="103" t="s">
        <v>7</v>
      </c>
      <c r="B7" s="154">
        <v>1</v>
      </c>
      <c r="C7" s="103" t="s">
        <v>8</v>
      </c>
      <c r="D7" s="20" t="s">
        <v>9</v>
      </c>
      <c r="E7" s="40" t="s">
        <v>10</v>
      </c>
      <c r="F7" s="109" t="s">
        <v>11</v>
      </c>
      <c r="G7" s="102"/>
      <c r="H7" s="160" t="s">
        <v>12</v>
      </c>
      <c r="I7" s="161"/>
      <c r="J7" s="162"/>
    </row>
    <row r="8" spans="1:10" ht="11.25" customHeight="1">
      <c r="A8" s="152"/>
      <c r="B8" s="155"/>
      <c r="C8" s="152"/>
      <c r="D8" s="20" t="s">
        <v>13</v>
      </c>
      <c r="E8" s="24" t="s">
        <v>10</v>
      </c>
      <c r="F8" s="157"/>
      <c r="G8" s="158"/>
      <c r="H8" s="163"/>
      <c r="I8" s="164"/>
      <c r="J8" s="165"/>
    </row>
    <row r="9" spans="1:10" ht="11.25" customHeight="1">
      <c r="A9" s="153"/>
      <c r="B9" s="156"/>
      <c r="C9" s="153"/>
      <c r="D9" s="20" t="s">
        <v>15</v>
      </c>
      <c r="E9" s="24" t="s">
        <v>14</v>
      </c>
      <c r="F9" s="110"/>
      <c r="G9" s="159"/>
      <c r="H9" s="166"/>
      <c r="I9" s="167"/>
      <c r="J9" s="168"/>
    </row>
    <row r="10" spans="1:10" ht="49.05" customHeight="1">
      <c r="A10" s="19" t="s">
        <v>16</v>
      </c>
      <c r="B10" s="36" t="s">
        <v>185</v>
      </c>
      <c r="C10" s="19" t="s">
        <v>18</v>
      </c>
      <c r="D10" s="137" t="s">
        <v>343</v>
      </c>
      <c r="E10" s="138"/>
      <c r="F10" s="139" t="s">
        <v>19</v>
      </c>
      <c r="G10" s="140"/>
      <c r="H10" s="141" t="s">
        <v>343</v>
      </c>
      <c r="I10" s="142"/>
      <c r="J10" s="143"/>
    </row>
    <row r="11" spans="1:10" ht="52.5" customHeight="1">
      <c r="A11" s="19" t="s">
        <v>20</v>
      </c>
      <c r="B11" s="137" t="s">
        <v>186</v>
      </c>
      <c r="C11" s="144"/>
      <c r="D11" s="144"/>
      <c r="E11" s="138"/>
      <c r="F11" s="136" t="s">
        <v>22</v>
      </c>
      <c r="G11" s="136"/>
      <c r="H11" s="128" t="s">
        <v>343</v>
      </c>
      <c r="I11" s="128"/>
      <c r="J11" s="128"/>
    </row>
    <row r="12" spans="1:10" ht="66" customHeight="1">
      <c r="A12" s="20" t="s">
        <v>23</v>
      </c>
      <c r="B12" s="37" t="s">
        <v>24</v>
      </c>
      <c r="C12" s="20" t="s">
        <v>25</v>
      </c>
      <c r="D12" s="145" t="s">
        <v>24</v>
      </c>
      <c r="E12" s="146"/>
      <c r="F12" s="136" t="s">
        <v>25</v>
      </c>
      <c r="G12" s="136"/>
      <c r="H12" s="147" t="s">
        <v>24</v>
      </c>
      <c r="I12" s="147"/>
      <c r="J12" s="148"/>
    </row>
    <row r="13" spans="1:10" ht="38.25" customHeight="1">
      <c r="A13" s="20" t="s">
        <v>26</v>
      </c>
      <c r="B13" s="36" t="s">
        <v>27</v>
      </c>
      <c r="C13" s="20" t="s">
        <v>28</v>
      </c>
      <c r="D13" s="101">
        <v>24</v>
      </c>
      <c r="E13" s="101"/>
      <c r="F13" s="70" t="s">
        <v>29</v>
      </c>
      <c r="G13" s="70"/>
      <c r="H13" s="131" t="s">
        <v>30</v>
      </c>
      <c r="I13" s="131"/>
      <c r="J13" s="131"/>
    </row>
    <row r="14" spans="1:10" ht="69.75" customHeight="1">
      <c r="A14" s="20" t="s">
        <v>31</v>
      </c>
      <c r="B14" s="22">
        <v>0</v>
      </c>
      <c r="C14" s="20" t="s">
        <v>32</v>
      </c>
      <c r="D14" s="22">
        <v>0</v>
      </c>
      <c r="E14" s="19" t="s">
        <v>33</v>
      </c>
      <c r="F14" s="132">
        <v>549103747</v>
      </c>
      <c r="G14" s="133"/>
      <c r="H14" s="23" t="s">
        <v>34</v>
      </c>
      <c r="I14" s="132">
        <v>153224720</v>
      </c>
      <c r="J14" s="133"/>
    </row>
    <row r="15" spans="1:10" ht="14.25" customHeight="1">
      <c r="A15" s="70" t="s">
        <v>35</v>
      </c>
      <c r="B15" s="70"/>
      <c r="C15" s="70"/>
      <c r="D15" s="70"/>
      <c r="E15" s="70"/>
      <c r="F15" s="70"/>
      <c r="G15" s="70"/>
      <c r="H15" s="70"/>
      <c r="I15" s="70"/>
      <c r="J15" s="70"/>
    </row>
    <row r="16" spans="1:10" ht="12.75" customHeight="1">
      <c r="A16" s="70" t="s">
        <v>36</v>
      </c>
      <c r="B16" s="70"/>
      <c r="C16" s="70"/>
      <c r="D16" s="134" t="s">
        <v>37</v>
      </c>
      <c r="E16" s="134"/>
      <c r="F16" s="134"/>
      <c r="G16" s="134"/>
      <c r="H16" s="134"/>
      <c r="I16" s="134"/>
      <c r="J16" s="134"/>
    </row>
    <row r="17" spans="1:10" ht="14.55" customHeight="1">
      <c r="A17" s="19" t="s">
        <v>38</v>
      </c>
      <c r="B17" s="38" t="s">
        <v>39</v>
      </c>
      <c r="C17" s="19" t="s">
        <v>40</v>
      </c>
      <c r="D17" s="135" t="s">
        <v>41</v>
      </c>
      <c r="E17" s="135"/>
      <c r="F17" s="136" t="s">
        <v>42</v>
      </c>
      <c r="G17" s="136"/>
      <c r="H17" s="42" t="s">
        <v>38</v>
      </c>
      <c r="I17" s="44"/>
      <c r="J17" s="20" t="s">
        <v>43</v>
      </c>
    </row>
    <row r="18" spans="1:10" ht="14.55" customHeight="1">
      <c r="A18" s="35">
        <v>6837633221</v>
      </c>
      <c r="B18" s="36" t="s">
        <v>44</v>
      </c>
      <c r="C18" s="24" t="s">
        <v>297</v>
      </c>
      <c r="D18" s="125"/>
      <c r="E18" s="125"/>
      <c r="F18" s="128"/>
      <c r="G18" s="128"/>
      <c r="H18" s="129"/>
      <c r="I18" s="130"/>
      <c r="J18" s="24"/>
    </row>
    <row r="19" spans="1:10" ht="14.55" customHeight="1">
      <c r="A19" s="25"/>
      <c r="B19" s="36"/>
      <c r="C19" s="26"/>
      <c r="D19" s="125"/>
      <c r="E19" s="125"/>
      <c r="F19" s="126"/>
      <c r="G19" s="126"/>
      <c r="H19" s="122"/>
      <c r="I19" s="124"/>
      <c r="J19" s="26"/>
    </row>
    <row r="20" spans="1:10" ht="14.55" customHeight="1">
      <c r="A20" s="25"/>
      <c r="B20" s="36"/>
      <c r="C20" s="26"/>
      <c r="D20" s="125"/>
      <c r="E20" s="125"/>
      <c r="F20" s="126"/>
      <c r="G20" s="126"/>
      <c r="H20" s="122"/>
      <c r="I20" s="124"/>
      <c r="J20" s="24"/>
    </row>
    <row r="21" spans="1:10" ht="14.55" customHeight="1">
      <c r="A21" s="25"/>
      <c r="B21" s="36"/>
      <c r="C21" s="26"/>
      <c r="D21" s="125"/>
      <c r="E21" s="125"/>
      <c r="F21" s="126"/>
      <c r="G21" s="126"/>
      <c r="H21" s="122"/>
      <c r="I21" s="124"/>
      <c r="J21" s="24"/>
    </row>
    <row r="22" spans="1:10" ht="14.55" customHeight="1">
      <c r="A22" s="25"/>
      <c r="B22" s="36"/>
      <c r="C22" s="26"/>
      <c r="D22" s="125"/>
      <c r="E22" s="125"/>
      <c r="F22" s="126"/>
      <c r="G22" s="126"/>
      <c r="H22" s="122"/>
      <c r="I22" s="124"/>
      <c r="J22" s="24"/>
    </row>
    <row r="23" spans="1:10" ht="14.55" customHeight="1">
      <c r="A23" s="127" t="s">
        <v>46</v>
      </c>
      <c r="B23" s="127"/>
      <c r="C23" s="25">
        <f>SUM(A18:A22)</f>
        <v>6837633221</v>
      </c>
      <c r="D23" s="127" t="s">
        <v>47</v>
      </c>
      <c r="E23" s="127"/>
      <c r="F23" s="127"/>
      <c r="G23" s="127"/>
      <c r="H23" s="122"/>
      <c r="I23" s="123"/>
      <c r="J23" s="124"/>
    </row>
    <row r="24" spans="1:10" ht="20.55" customHeight="1">
      <c r="A24" s="70" t="s">
        <v>48</v>
      </c>
      <c r="B24" s="70"/>
      <c r="C24" s="25">
        <f>C23+H23</f>
        <v>6837633221</v>
      </c>
      <c r="D24" s="122"/>
      <c r="E24" s="123"/>
      <c r="F24" s="123"/>
      <c r="G24" s="123"/>
      <c r="H24" s="123"/>
      <c r="I24" s="123"/>
      <c r="J24" s="124"/>
    </row>
    <row r="25" spans="1:10" ht="29.25" customHeight="1">
      <c r="A25" s="70" t="s">
        <v>49</v>
      </c>
      <c r="B25" s="70"/>
      <c r="C25" s="70"/>
      <c r="D25" s="33">
        <v>45833</v>
      </c>
      <c r="E25" s="70" t="s">
        <v>50</v>
      </c>
      <c r="F25" s="70"/>
      <c r="G25" s="70"/>
      <c r="H25" s="117" t="s">
        <v>51</v>
      </c>
      <c r="I25" s="118"/>
      <c r="J25" s="119"/>
    </row>
    <row r="26" spans="1:10" ht="20.25" customHeight="1">
      <c r="A26" s="42" t="s">
        <v>52</v>
      </c>
      <c r="B26" s="43"/>
      <c r="C26" s="43"/>
      <c r="D26" s="43"/>
      <c r="E26" s="43"/>
      <c r="F26" s="43"/>
      <c r="G26" s="43"/>
      <c r="H26" s="43"/>
      <c r="I26" s="43"/>
      <c r="J26" s="44"/>
    </row>
    <row r="27" spans="1:10" ht="19.05" customHeight="1">
      <c r="A27" s="70" t="s">
        <v>53</v>
      </c>
      <c r="B27" s="120"/>
      <c r="C27" s="21" t="s">
        <v>54</v>
      </c>
      <c r="D27" s="21">
        <v>1</v>
      </c>
      <c r="E27" s="21">
        <v>2</v>
      </c>
      <c r="F27" s="21">
        <v>3</v>
      </c>
      <c r="G27" s="21">
        <v>4</v>
      </c>
      <c r="H27" s="21">
        <v>5</v>
      </c>
      <c r="I27" s="21">
        <v>6</v>
      </c>
      <c r="J27" s="21">
        <v>7</v>
      </c>
    </row>
    <row r="28" spans="1:10" ht="18.75" customHeight="1">
      <c r="A28" s="70"/>
      <c r="B28" s="120"/>
      <c r="C28" s="21" t="s">
        <v>55</v>
      </c>
      <c r="D28" s="27" t="s">
        <v>51</v>
      </c>
      <c r="E28" s="27" t="s">
        <v>51</v>
      </c>
      <c r="F28" s="27" t="s">
        <v>51</v>
      </c>
      <c r="G28" s="27" t="s">
        <v>51</v>
      </c>
      <c r="H28" s="27" t="s">
        <v>51</v>
      </c>
      <c r="I28" s="27" t="s">
        <v>51</v>
      </c>
      <c r="J28" s="27" t="s">
        <v>51</v>
      </c>
    </row>
    <row r="29" spans="1:10" ht="43.2" customHeight="1">
      <c r="A29" s="20" t="s">
        <v>56</v>
      </c>
      <c r="B29" s="121" t="s">
        <v>344</v>
      </c>
      <c r="C29" s="121"/>
      <c r="D29" s="121"/>
      <c r="E29" s="121"/>
      <c r="F29" s="121"/>
      <c r="G29" s="121"/>
      <c r="H29" s="121"/>
      <c r="I29" s="121"/>
      <c r="J29" s="121"/>
    </row>
    <row r="30" spans="1:10" ht="241.2" customHeight="1">
      <c r="A30" s="109" t="s">
        <v>57</v>
      </c>
      <c r="B30" s="111" t="s">
        <v>345</v>
      </c>
      <c r="C30" s="112"/>
      <c r="D30" s="112"/>
      <c r="E30" s="112"/>
      <c r="F30" s="112"/>
      <c r="G30" s="112"/>
      <c r="H30" s="112"/>
      <c r="I30" s="112"/>
      <c r="J30" s="113"/>
    </row>
    <row r="31" spans="1:10" ht="42" hidden="1" customHeight="1">
      <c r="A31" s="110"/>
      <c r="B31" s="114"/>
      <c r="C31" s="115"/>
      <c r="D31" s="115"/>
      <c r="E31" s="115"/>
      <c r="F31" s="115"/>
      <c r="G31" s="115"/>
      <c r="H31" s="115"/>
      <c r="I31" s="115"/>
      <c r="J31" s="116"/>
    </row>
    <row r="32" spans="1:10" ht="15" customHeight="1" thickBot="1">
      <c r="A32" s="70" t="s">
        <v>58</v>
      </c>
      <c r="B32" s="98">
        <v>30501</v>
      </c>
      <c r="C32" s="70" t="s">
        <v>59</v>
      </c>
      <c r="D32" s="100">
        <v>16298</v>
      </c>
      <c r="E32" s="102" t="s">
        <v>60</v>
      </c>
      <c r="F32" s="103"/>
      <c r="G32" s="103"/>
      <c r="H32" s="70" t="s">
        <v>61</v>
      </c>
      <c r="I32" s="70"/>
      <c r="J32" s="70"/>
    </row>
    <row r="33" spans="1:10" ht="21.75" customHeight="1">
      <c r="A33" s="70"/>
      <c r="B33" s="99"/>
      <c r="C33" s="70"/>
      <c r="D33" s="101"/>
      <c r="E33" s="28" t="s">
        <v>62</v>
      </c>
      <c r="F33" s="29" t="s">
        <v>63</v>
      </c>
      <c r="G33" s="30" t="s">
        <v>64</v>
      </c>
      <c r="H33" s="29" t="s">
        <v>62</v>
      </c>
      <c r="I33" s="29" t="s">
        <v>63</v>
      </c>
      <c r="J33" s="29" t="s">
        <v>64</v>
      </c>
    </row>
    <row r="34" spans="1:10" ht="10.5" customHeight="1">
      <c r="A34" s="70"/>
      <c r="B34" s="99"/>
      <c r="C34" s="70"/>
      <c r="D34" s="101"/>
      <c r="E34" s="34" t="s">
        <v>65</v>
      </c>
      <c r="F34" s="34" t="s">
        <v>65</v>
      </c>
      <c r="G34" s="34" t="s">
        <v>65</v>
      </c>
      <c r="H34" s="34" t="s">
        <v>65</v>
      </c>
      <c r="I34" s="34" t="s">
        <v>65</v>
      </c>
      <c r="J34" s="34" t="s">
        <v>65</v>
      </c>
    </row>
    <row r="35" spans="1:10" ht="20.55" customHeight="1">
      <c r="A35" s="104" t="s">
        <v>66</v>
      </c>
      <c r="B35" s="105"/>
      <c r="C35" s="105"/>
      <c r="D35" s="105"/>
      <c r="E35" s="105"/>
      <c r="F35" s="105"/>
      <c r="G35" s="105"/>
      <c r="H35" s="105"/>
      <c r="I35" s="105"/>
      <c r="J35" s="105"/>
    </row>
    <row r="36" spans="1:10" ht="44.55" customHeight="1">
      <c r="A36" s="19" t="s">
        <v>67</v>
      </c>
      <c r="B36" s="31" t="s">
        <v>68</v>
      </c>
      <c r="C36" s="20" t="s">
        <v>69</v>
      </c>
      <c r="D36" s="31" t="s">
        <v>68</v>
      </c>
      <c r="E36" s="106" t="s">
        <v>70</v>
      </c>
      <c r="F36" s="107"/>
      <c r="G36" s="107"/>
      <c r="H36" s="107"/>
      <c r="I36" s="108"/>
      <c r="J36" s="31" t="s">
        <v>68</v>
      </c>
    </row>
    <row r="37" spans="1:10" ht="10.5" customHeight="1">
      <c r="A37" s="92"/>
      <c r="B37" s="92"/>
      <c r="C37" s="92"/>
      <c r="D37" s="92"/>
      <c r="E37" s="93"/>
      <c r="F37" s="93"/>
      <c r="G37" s="93"/>
      <c r="H37" s="93"/>
      <c r="I37" s="93"/>
      <c r="J37" s="18"/>
    </row>
    <row r="38" spans="1:10" ht="14.25" customHeight="1">
      <c r="A38" s="94" t="s">
        <v>71</v>
      </c>
      <c r="B38" s="94"/>
      <c r="C38" s="94"/>
      <c r="D38" s="94"/>
      <c r="E38" s="94"/>
      <c r="F38" s="94"/>
      <c r="G38" s="94"/>
      <c r="H38" s="94"/>
      <c r="I38" s="94"/>
      <c r="J38" s="94"/>
    </row>
    <row r="39" spans="1:10" ht="13.05" customHeight="1">
      <c r="A39" s="41" t="s">
        <v>72</v>
      </c>
      <c r="B39" s="41"/>
      <c r="C39" s="41"/>
      <c r="D39" s="41"/>
      <c r="E39" s="41"/>
      <c r="F39" s="41"/>
      <c r="G39" s="41"/>
      <c r="H39" s="41"/>
      <c r="I39" s="41"/>
      <c r="J39" s="41"/>
    </row>
    <row r="40" spans="1:10" ht="36">
      <c r="A40" s="70" t="s">
        <v>73</v>
      </c>
      <c r="B40" s="70"/>
      <c r="C40" s="70"/>
      <c r="D40" s="21" t="s">
        <v>74</v>
      </c>
      <c r="E40" s="45" t="s">
        <v>75</v>
      </c>
      <c r="F40" s="45"/>
      <c r="G40" s="45"/>
      <c r="H40" s="45"/>
      <c r="I40" s="45"/>
      <c r="J40" s="45"/>
    </row>
    <row r="41" spans="1:10" ht="348.6" customHeight="1">
      <c r="A41" s="69" t="s">
        <v>320</v>
      </c>
      <c r="B41" s="69"/>
      <c r="C41" s="69"/>
      <c r="D41" s="31" t="s">
        <v>77</v>
      </c>
      <c r="E41" s="52" t="s">
        <v>351</v>
      </c>
      <c r="F41" s="53"/>
      <c r="G41" s="53"/>
      <c r="H41" s="53"/>
      <c r="I41" s="53"/>
      <c r="J41" s="54"/>
    </row>
    <row r="42" spans="1:10" ht="60" customHeight="1">
      <c r="A42" s="49" t="s">
        <v>321</v>
      </c>
      <c r="B42" s="50"/>
      <c r="C42" s="51"/>
      <c r="D42" s="31" t="s">
        <v>79</v>
      </c>
      <c r="E42" s="52" t="s">
        <v>353</v>
      </c>
      <c r="F42" s="53"/>
      <c r="G42" s="53"/>
      <c r="H42" s="53"/>
      <c r="I42" s="53"/>
      <c r="J42" s="54"/>
    </row>
    <row r="43" spans="1:10" ht="188.4" customHeight="1">
      <c r="A43" s="69" t="s">
        <v>76</v>
      </c>
      <c r="B43" s="69"/>
      <c r="C43" s="69"/>
      <c r="D43" s="31" t="s">
        <v>77</v>
      </c>
      <c r="E43" s="95" t="s">
        <v>352</v>
      </c>
      <c r="F43" s="96"/>
      <c r="G43" s="96"/>
      <c r="H43" s="96"/>
      <c r="I43" s="96"/>
      <c r="J43" s="97"/>
    </row>
    <row r="44" spans="1:10" ht="63" customHeight="1">
      <c r="A44" s="69" t="s">
        <v>78</v>
      </c>
      <c r="B44" s="69"/>
      <c r="C44" s="69"/>
      <c r="D44" s="31" t="s">
        <v>79</v>
      </c>
      <c r="E44" s="52" t="s">
        <v>354</v>
      </c>
      <c r="F44" s="53"/>
      <c r="G44" s="53"/>
      <c r="H44" s="53"/>
      <c r="I44" s="53"/>
      <c r="J44" s="54"/>
    </row>
    <row r="45" spans="1:10" ht="148.94999999999999" customHeight="1">
      <c r="A45" s="69" t="s">
        <v>329</v>
      </c>
      <c r="B45" s="69"/>
      <c r="C45" s="69"/>
      <c r="D45" s="31" t="s">
        <v>79</v>
      </c>
      <c r="E45" s="52" t="s">
        <v>355</v>
      </c>
      <c r="F45" s="53"/>
      <c r="G45" s="53"/>
      <c r="H45" s="53"/>
      <c r="I45" s="53"/>
      <c r="J45" s="54"/>
    </row>
    <row r="46" spans="1:10" ht="25.5" customHeight="1">
      <c r="A46" s="46" t="s">
        <v>80</v>
      </c>
      <c r="B46" s="47"/>
      <c r="C46" s="47"/>
      <c r="D46" s="47"/>
      <c r="E46" s="47"/>
      <c r="F46" s="47"/>
      <c r="G46" s="47"/>
      <c r="H46" s="47"/>
      <c r="I46" s="47"/>
      <c r="J46" s="48"/>
    </row>
    <row r="47" spans="1:10" ht="25.5" customHeight="1">
      <c r="A47" s="42" t="s">
        <v>73</v>
      </c>
      <c r="B47" s="43"/>
      <c r="C47" s="44"/>
      <c r="D47" s="21" t="s">
        <v>74</v>
      </c>
      <c r="E47" s="70" t="s">
        <v>75</v>
      </c>
      <c r="F47" s="70"/>
      <c r="G47" s="70"/>
      <c r="H47" s="70"/>
      <c r="I47" s="70"/>
      <c r="J47" s="70"/>
    </row>
    <row r="48" spans="1:10" ht="96" customHeight="1">
      <c r="A48" s="55" t="s">
        <v>322</v>
      </c>
      <c r="B48" s="56"/>
      <c r="C48" s="57"/>
      <c r="D48" s="61" t="s">
        <v>77</v>
      </c>
      <c r="E48" s="63" t="s">
        <v>356</v>
      </c>
      <c r="F48" s="64"/>
      <c r="G48" s="64"/>
      <c r="H48" s="64"/>
      <c r="I48" s="64"/>
      <c r="J48" s="65"/>
    </row>
    <row r="49" spans="1:10" ht="90" customHeight="1">
      <c r="A49" s="58"/>
      <c r="B49" s="59"/>
      <c r="C49" s="60"/>
      <c r="D49" s="62"/>
      <c r="E49" s="66"/>
      <c r="F49" s="67"/>
      <c r="G49" s="67"/>
      <c r="H49" s="67"/>
      <c r="I49" s="67"/>
      <c r="J49" s="68"/>
    </row>
    <row r="50" spans="1:10" ht="169.05" customHeight="1">
      <c r="A50" s="71" t="s">
        <v>323</v>
      </c>
      <c r="B50" s="71" t="s">
        <v>81</v>
      </c>
      <c r="C50" s="71" t="s">
        <v>81</v>
      </c>
      <c r="D50" s="31" t="s">
        <v>79</v>
      </c>
      <c r="E50" s="63" t="s">
        <v>361</v>
      </c>
      <c r="F50" s="64"/>
      <c r="G50" s="64"/>
      <c r="H50" s="64"/>
      <c r="I50" s="64"/>
      <c r="J50" s="65"/>
    </row>
    <row r="51" spans="1:10" ht="151.94999999999999" customHeight="1">
      <c r="A51" s="69" t="s">
        <v>324</v>
      </c>
      <c r="B51" s="69" t="s">
        <v>83</v>
      </c>
      <c r="C51" s="69" t="s">
        <v>83</v>
      </c>
      <c r="D51" s="31" t="s">
        <v>77</v>
      </c>
      <c r="E51" s="63" t="s">
        <v>357</v>
      </c>
      <c r="F51" s="64"/>
      <c r="G51" s="64"/>
      <c r="H51" s="64"/>
      <c r="I51" s="64"/>
      <c r="J51" s="65"/>
    </row>
    <row r="52" spans="1:10" ht="112.05" customHeight="1">
      <c r="A52" s="49" t="s">
        <v>325</v>
      </c>
      <c r="B52" s="50"/>
      <c r="C52" s="51"/>
      <c r="D52" s="31" t="s">
        <v>79</v>
      </c>
      <c r="E52" s="52" t="s">
        <v>358</v>
      </c>
      <c r="F52" s="53"/>
      <c r="G52" s="53"/>
      <c r="H52" s="53"/>
      <c r="I52" s="53"/>
      <c r="J52" s="54"/>
    </row>
    <row r="53" spans="1:10" ht="69" customHeight="1">
      <c r="A53" s="49" t="s">
        <v>326</v>
      </c>
      <c r="B53" s="50"/>
      <c r="C53" s="51"/>
      <c r="D53" s="31" t="s">
        <v>77</v>
      </c>
      <c r="E53" s="52" t="s">
        <v>360</v>
      </c>
      <c r="F53" s="53"/>
      <c r="G53" s="53"/>
      <c r="H53" s="53"/>
      <c r="I53" s="53"/>
      <c r="J53" s="54"/>
    </row>
    <row r="54" spans="1:10" ht="63" customHeight="1">
      <c r="A54" s="49" t="s">
        <v>327</v>
      </c>
      <c r="B54" s="50"/>
      <c r="C54" s="51"/>
      <c r="D54" s="31" t="s">
        <v>68</v>
      </c>
      <c r="E54" s="52" t="s">
        <v>359</v>
      </c>
      <c r="F54" s="53"/>
      <c r="G54" s="53"/>
      <c r="H54" s="53"/>
      <c r="I54" s="53"/>
      <c r="J54" s="54"/>
    </row>
    <row r="55" spans="1:10" ht="118.95" customHeight="1">
      <c r="A55" s="49" t="s">
        <v>330</v>
      </c>
      <c r="B55" s="50"/>
      <c r="C55" s="51"/>
      <c r="D55" s="31" t="s">
        <v>68</v>
      </c>
      <c r="E55" s="52" t="s">
        <v>347</v>
      </c>
      <c r="F55" s="53"/>
      <c r="G55" s="53"/>
      <c r="H55" s="53"/>
      <c r="I55" s="53"/>
      <c r="J55" s="54"/>
    </row>
    <row r="56" spans="1:10" ht="145.94999999999999" customHeight="1">
      <c r="A56" s="69" t="s">
        <v>328</v>
      </c>
      <c r="B56" s="69" t="s">
        <v>82</v>
      </c>
      <c r="C56" s="69" t="s">
        <v>82</v>
      </c>
      <c r="D56" s="31" t="s">
        <v>79</v>
      </c>
      <c r="E56" s="52" t="s">
        <v>362</v>
      </c>
      <c r="F56" s="53"/>
      <c r="G56" s="53"/>
      <c r="H56" s="53"/>
      <c r="I56" s="53"/>
      <c r="J56" s="54"/>
    </row>
    <row r="57" spans="1:10">
      <c r="A57" s="41" t="s">
        <v>331</v>
      </c>
      <c r="B57" s="41"/>
      <c r="C57" s="41"/>
      <c r="D57" s="41"/>
      <c r="E57" s="41"/>
      <c r="F57" s="41"/>
      <c r="G57" s="41"/>
      <c r="H57" s="41"/>
      <c r="I57" s="41"/>
      <c r="J57" s="41"/>
    </row>
    <row r="58" spans="1:10" ht="44.55" customHeight="1">
      <c r="A58" s="42" t="s">
        <v>73</v>
      </c>
      <c r="B58" s="43"/>
      <c r="C58" s="44"/>
      <c r="D58" s="21" t="s">
        <v>74</v>
      </c>
      <c r="E58" s="45" t="s">
        <v>75</v>
      </c>
      <c r="F58" s="45"/>
      <c r="G58" s="45"/>
      <c r="H58" s="45"/>
      <c r="I58" s="45"/>
      <c r="J58" s="45"/>
    </row>
    <row r="59" spans="1:10" ht="27" customHeight="1">
      <c r="A59" s="46" t="s">
        <v>332</v>
      </c>
      <c r="B59" s="47"/>
      <c r="C59" s="47"/>
      <c r="D59" s="47"/>
      <c r="E59" s="47"/>
      <c r="F59" s="47"/>
      <c r="G59" s="47"/>
      <c r="H59" s="47"/>
      <c r="I59" s="47"/>
      <c r="J59" s="48"/>
    </row>
    <row r="60" spans="1:10" ht="172.8" customHeight="1">
      <c r="A60" s="49" t="s">
        <v>335</v>
      </c>
      <c r="B60" s="50"/>
      <c r="C60" s="51"/>
      <c r="D60" s="31" t="s">
        <v>77</v>
      </c>
      <c r="E60" s="52" t="s">
        <v>366</v>
      </c>
      <c r="F60" s="53"/>
      <c r="G60" s="53"/>
      <c r="H60" s="53"/>
      <c r="I60" s="53"/>
      <c r="J60" s="54"/>
    </row>
    <row r="61" spans="1:10" ht="44.55" customHeight="1">
      <c r="A61" s="49" t="s">
        <v>333</v>
      </c>
      <c r="B61" s="50"/>
      <c r="C61" s="51"/>
      <c r="D61" s="31" t="s">
        <v>77</v>
      </c>
      <c r="E61" s="52" t="s">
        <v>363</v>
      </c>
      <c r="F61" s="53"/>
      <c r="G61" s="53"/>
      <c r="H61" s="53"/>
      <c r="I61" s="53"/>
      <c r="J61" s="54"/>
    </row>
    <row r="62" spans="1:10" ht="58.95" customHeight="1">
      <c r="A62" s="49" t="s">
        <v>334</v>
      </c>
      <c r="B62" s="50"/>
      <c r="C62" s="51"/>
      <c r="D62" s="31" t="s">
        <v>77</v>
      </c>
      <c r="E62" s="52" t="s">
        <v>364</v>
      </c>
      <c r="F62" s="53"/>
      <c r="G62" s="53"/>
      <c r="H62" s="53"/>
      <c r="I62" s="53"/>
      <c r="J62" s="54"/>
    </row>
    <row r="63" spans="1:10" ht="73.95" customHeight="1">
      <c r="A63" s="49" t="s">
        <v>336</v>
      </c>
      <c r="B63" s="50"/>
      <c r="C63" s="51"/>
      <c r="D63" s="31" t="s">
        <v>79</v>
      </c>
      <c r="E63" s="52" t="s">
        <v>367</v>
      </c>
      <c r="F63" s="53"/>
      <c r="G63" s="53"/>
      <c r="H63" s="53"/>
      <c r="I63" s="53"/>
      <c r="J63" s="54"/>
    </row>
    <row r="64" spans="1:10" ht="44.55" customHeight="1">
      <c r="A64" s="46" t="s">
        <v>337</v>
      </c>
      <c r="B64" s="47"/>
      <c r="C64" s="47"/>
      <c r="D64" s="47"/>
      <c r="E64" s="47"/>
      <c r="F64" s="47"/>
      <c r="G64" s="47"/>
      <c r="H64" s="47"/>
      <c r="I64" s="47"/>
      <c r="J64" s="48"/>
    </row>
    <row r="65" spans="1:10" ht="70.95" customHeight="1">
      <c r="A65" s="49" t="s">
        <v>338</v>
      </c>
      <c r="B65" s="50"/>
      <c r="C65" s="51"/>
      <c r="D65" s="31" t="s">
        <v>77</v>
      </c>
      <c r="E65" s="52" t="s">
        <v>365</v>
      </c>
      <c r="F65" s="53"/>
      <c r="G65" s="53"/>
      <c r="H65" s="53"/>
      <c r="I65" s="53"/>
      <c r="J65" s="54"/>
    </row>
    <row r="66" spans="1:10">
      <c r="A66" s="41" t="s">
        <v>84</v>
      </c>
      <c r="B66" s="41"/>
      <c r="C66" s="41"/>
      <c r="D66" s="41"/>
      <c r="E66" s="41"/>
      <c r="F66" s="41"/>
      <c r="G66" s="41"/>
      <c r="H66" s="41"/>
      <c r="I66" s="41"/>
      <c r="J66" s="41"/>
    </row>
    <row r="67" spans="1:10" ht="23.55" customHeight="1">
      <c r="A67" s="41" t="s">
        <v>85</v>
      </c>
      <c r="B67" s="41"/>
      <c r="C67" s="41"/>
      <c r="D67" s="41"/>
      <c r="E67" s="41"/>
      <c r="F67" s="41"/>
      <c r="G67" s="41"/>
      <c r="H67" s="41"/>
      <c r="I67" s="41"/>
      <c r="J67" s="41"/>
    </row>
    <row r="68" spans="1:10" ht="23.55" customHeight="1">
      <c r="A68" s="42" t="s">
        <v>73</v>
      </c>
      <c r="B68" s="43"/>
      <c r="C68" s="44"/>
      <c r="D68" s="21" t="s">
        <v>74</v>
      </c>
      <c r="E68" s="45" t="s">
        <v>75</v>
      </c>
      <c r="F68" s="45"/>
      <c r="G68" s="45"/>
      <c r="H68" s="45"/>
      <c r="I68" s="45"/>
      <c r="J68" s="45"/>
    </row>
    <row r="69" spans="1:10" ht="23.55" customHeight="1">
      <c r="A69" s="46" t="s">
        <v>86</v>
      </c>
      <c r="B69" s="47"/>
      <c r="C69" s="47"/>
      <c r="D69" s="47"/>
      <c r="E69" s="47"/>
      <c r="F69" s="47"/>
      <c r="G69" s="47"/>
      <c r="H69" s="47"/>
      <c r="I69" s="47"/>
      <c r="J69" s="48"/>
    </row>
    <row r="70" spans="1:10" ht="170.25" customHeight="1">
      <c r="A70" s="69" t="s">
        <v>87</v>
      </c>
      <c r="B70" s="69"/>
      <c r="C70" s="69"/>
      <c r="D70" s="31" t="s">
        <v>77</v>
      </c>
      <c r="E70" s="52" t="s">
        <v>350</v>
      </c>
      <c r="F70" s="53"/>
      <c r="G70" s="53"/>
      <c r="H70" s="53"/>
      <c r="I70" s="53"/>
      <c r="J70" s="54"/>
    </row>
    <row r="71" spans="1:10" ht="23.55" customHeight="1">
      <c r="A71" s="46" t="s">
        <v>88</v>
      </c>
      <c r="B71" s="47"/>
      <c r="C71" s="47"/>
      <c r="D71" s="47"/>
      <c r="E71" s="47"/>
      <c r="F71" s="47"/>
      <c r="G71" s="47"/>
      <c r="H71" s="47"/>
      <c r="I71" s="47"/>
      <c r="J71" s="48"/>
    </row>
    <row r="72" spans="1:10" ht="163.05000000000001" customHeight="1">
      <c r="A72" s="69" t="s">
        <v>89</v>
      </c>
      <c r="B72" s="69"/>
      <c r="C72" s="69"/>
      <c r="D72" s="91" t="s">
        <v>68</v>
      </c>
      <c r="E72" s="87" t="s">
        <v>347</v>
      </c>
      <c r="F72" s="87"/>
      <c r="G72" s="87"/>
      <c r="H72" s="87"/>
      <c r="I72" s="87"/>
      <c r="J72" s="87"/>
    </row>
    <row r="73" spans="1:10" ht="54" hidden="1" customHeight="1">
      <c r="A73" s="69"/>
      <c r="B73" s="69"/>
      <c r="C73" s="69"/>
      <c r="D73" s="91"/>
      <c r="E73" s="87"/>
      <c r="F73" s="87"/>
      <c r="G73" s="87"/>
      <c r="H73" s="87"/>
      <c r="I73" s="87"/>
      <c r="J73" s="87"/>
    </row>
    <row r="74" spans="1:10" ht="23.55" customHeight="1">
      <c r="A74" s="46" t="s">
        <v>90</v>
      </c>
      <c r="B74" s="47"/>
      <c r="C74" s="47"/>
      <c r="D74" s="47"/>
      <c r="E74" s="47"/>
      <c r="F74" s="47"/>
      <c r="G74" s="47"/>
      <c r="H74" s="47"/>
      <c r="I74" s="47"/>
      <c r="J74" s="48"/>
    </row>
    <row r="75" spans="1:10" ht="99" customHeight="1">
      <c r="A75" s="69" t="s">
        <v>91</v>
      </c>
      <c r="B75" s="69"/>
      <c r="C75" s="69"/>
      <c r="D75" s="31" t="s">
        <v>77</v>
      </c>
      <c r="E75" s="88" t="s">
        <v>346</v>
      </c>
      <c r="F75" s="89"/>
      <c r="G75" s="89"/>
      <c r="H75" s="89"/>
      <c r="I75" s="89"/>
      <c r="J75" s="90"/>
    </row>
    <row r="76" spans="1:10" ht="42.75" customHeight="1">
      <c r="A76" s="46" t="s">
        <v>92</v>
      </c>
      <c r="B76" s="47"/>
      <c r="C76" s="47"/>
      <c r="D76" s="47"/>
      <c r="E76" s="47"/>
      <c r="F76" s="47"/>
      <c r="G76" s="47"/>
      <c r="H76" s="47"/>
      <c r="I76" s="47"/>
      <c r="J76" s="48"/>
    </row>
    <row r="77" spans="1:10" ht="51" customHeight="1">
      <c r="A77" s="69" t="s">
        <v>93</v>
      </c>
      <c r="B77" s="69"/>
      <c r="C77" s="69"/>
      <c r="D77" s="31" t="s">
        <v>68</v>
      </c>
      <c r="E77" s="87" t="s">
        <v>347</v>
      </c>
      <c r="F77" s="87"/>
      <c r="G77" s="87"/>
      <c r="H77" s="87"/>
      <c r="I77" s="87"/>
      <c r="J77" s="87"/>
    </row>
    <row r="78" spans="1:10" ht="65.25" customHeight="1">
      <c r="A78" s="69" t="s">
        <v>94</v>
      </c>
      <c r="B78" s="69"/>
      <c r="C78" s="69"/>
      <c r="D78" s="31" t="s">
        <v>68</v>
      </c>
      <c r="E78" s="87" t="s">
        <v>347</v>
      </c>
      <c r="F78" s="87"/>
      <c r="G78" s="87"/>
      <c r="H78" s="87"/>
      <c r="I78" s="87"/>
      <c r="J78" s="87"/>
    </row>
    <row r="79" spans="1:10" ht="23.55" customHeight="1">
      <c r="A79" s="46" t="s">
        <v>95</v>
      </c>
      <c r="B79" s="47"/>
      <c r="C79" s="47"/>
      <c r="D79" s="47"/>
      <c r="E79" s="47"/>
      <c r="F79" s="47"/>
      <c r="G79" s="47"/>
      <c r="H79" s="47"/>
      <c r="I79" s="47"/>
      <c r="J79" s="48"/>
    </row>
    <row r="80" spans="1:10" ht="165" customHeight="1">
      <c r="A80" s="69" t="s">
        <v>96</v>
      </c>
      <c r="B80" s="69"/>
      <c r="C80" s="69"/>
      <c r="D80" s="31" t="s">
        <v>68</v>
      </c>
      <c r="E80" s="87" t="s">
        <v>347</v>
      </c>
      <c r="F80" s="87"/>
      <c r="G80" s="87"/>
      <c r="H80" s="87"/>
      <c r="I80" s="87"/>
      <c r="J80" s="87"/>
    </row>
    <row r="81" spans="1:10" ht="13.05" customHeight="1"/>
    <row r="82" spans="1:10" ht="13.05" customHeight="1">
      <c r="A82" s="73" t="s">
        <v>1</v>
      </c>
      <c r="B82" s="74"/>
      <c r="C82" s="74"/>
      <c r="D82" s="74"/>
      <c r="E82" s="74"/>
      <c r="F82" s="74"/>
      <c r="G82" s="74"/>
      <c r="H82" s="74"/>
      <c r="I82" s="74"/>
      <c r="J82" s="75"/>
    </row>
    <row r="83" spans="1:10" ht="13.05" customHeight="1">
      <c r="A83" s="73" t="s">
        <v>97</v>
      </c>
      <c r="B83" s="74"/>
      <c r="C83" s="74"/>
      <c r="D83" s="74"/>
      <c r="E83" s="74"/>
      <c r="F83" s="74"/>
      <c r="G83" s="74"/>
      <c r="H83" s="74"/>
      <c r="I83" s="74"/>
      <c r="J83" s="75"/>
    </row>
    <row r="84" spans="1:10" ht="55.95" customHeight="1">
      <c r="A84" s="81" t="s">
        <v>315</v>
      </c>
      <c r="B84" s="82"/>
      <c r="C84" s="82"/>
      <c r="D84" s="82"/>
      <c r="E84" s="82"/>
      <c r="F84" s="82"/>
      <c r="G84" s="82"/>
      <c r="H84" s="82"/>
      <c r="I84" s="82"/>
      <c r="J84" s="83"/>
    </row>
    <row r="85" spans="1:10" ht="13.05" customHeight="1">
      <c r="A85" s="73" t="s">
        <v>98</v>
      </c>
      <c r="B85" s="74"/>
      <c r="C85" s="74"/>
      <c r="D85" s="74"/>
      <c r="E85" s="74"/>
      <c r="F85" s="74"/>
      <c r="G85" s="74"/>
      <c r="H85" s="74"/>
      <c r="I85" s="74"/>
      <c r="J85" s="75"/>
    </row>
    <row r="86" spans="1:10" ht="55.2" customHeight="1">
      <c r="A86" s="81" t="s">
        <v>339</v>
      </c>
      <c r="B86" s="82"/>
      <c r="C86" s="82"/>
      <c r="D86" s="82"/>
      <c r="E86" s="82"/>
      <c r="F86" s="82"/>
      <c r="G86" s="82"/>
      <c r="H86" s="82"/>
      <c r="I86" s="82"/>
      <c r="J86" s="83"/>
    </row>
    <row r="87" spans="1:10" ht="13.05" customHeight="1">
      <c r="A87" s="73" t="s">
        <v>99</v>
      </c>
      <c r="B87" s="74"/>
      <c r="C87" s="74"/>
      <c r="D87" s="74"/>
      <c r="E87" s="74"/>
      <c r="F87" s="74"/>
      <c r="G87" s="74"/>
      <c r="H87" s="74"/>
      <c r="I87" s="74"/>
      <c r="J87" s="75"/>
    </row>
    <row r="88" spans="1:10" ht="123" customHeight="1">
      <c r="A88" s="81" t="s">
        <v>368</v>
      </c>
      <c r="B88" s="82"/>
      <c r="C88" s="82"/>
      <c r="D88" s="82"/>
      <c r="E88" s="82"/>
      <c r="F88" s="82"/>
      <c r="G88" s="82"/>
      <c r="H88" s="82"/>
      <c r="I88" s="82"/>
      <c r="J88" s="83"/>
    </row>
    <row r="89" spans="1:10">
      <c r="A89" s="73" t="s">
        <v>100</v>
      </c>
      <c r="B89" s="74"/>
      <c r="C89" s="74"/>
      <c r="D89" s="74"/>
      <c r="E89" s="74"/>
      <c r="F89" s="74"/>
      <c r="G89" s="74"/>
      <c r="H89" s="74"/>
      <c r="I89" s="74"/>
      <c r="J89" s="75"/>
    </row>
    <row r="90" spans="1:10" ht="43.95" customHeight="1">
      <c r="A90" s="81" t="s">
        <v>316</v>
      </c>
      <c r="B90" s="82"/>
      <c r="C90" s="82"/>
      <c r="D90" s="82"/>
      <c r="E90" s="82"/>
      <c r="F90" s="82"/>
      <c r="G90" s="82"/>
      <c r="H90" s="82"/>
      <c r="I90" s="82"/>
      <c r="J90" s="83"/>
    </row>
    <row r="91" spans="1:10">
      <c r="A91" s="73" t="s">
        <v>101</v>
      </c>
      <c r="B91" s="74"/>
      <c r="C91" s="74"/>
      <c r="D91" s="74"/>
      <c r="E91" s="74"/>
      <c r="F91" s="74"/>
      <c r="G91" s="74"/>
      <c r="H91" s="74"/>
      <c r="I91" s="74"/>
      <c r="J91" s="75"/>
    </row>
    <row r="92" spans="1:10" ht="45" customHeight="1">
      <c r="A92" s="81" t="s">
        <v>317</v>
      </c>
      <c r="B92" s="82"/>
      <c r="C92" s="82"/>
      <c r="D92" s="82"/>
      <c r="E92" s="82"/>
      <c r="F92" s="82"/>
      <c r="G92" s="82"/>
      <c r="H92" s="82"/>
      <c r="I92" s="82"/>
      <c r="J92" s="83"/>
    </row>
    <row r="93" spans="1:10" ht="13.05" customHeight="1">
      <c r="A93" s="73" t="s">
        <v>102</v>
      </c>
      <c r="B93" s="74"/>
      <c r="C93" s="74"/>
      <c r="D93" s="74"/>
      <c r="E93" s="74"/>
      <c r="F93" s="74"/>
      <c r="G93" s="74"/>
      <c r="H93" s="74"/>
      <c r="I93" s="74"/>
      <c r="J93" s="75"/>
    </row>
    <row r="94" spans="1:10" ht="13.05" customHeight="1">
      <c r="A94" s="73" t="s">
        <v>1</v>
      </c>
      <c r="B94" s="74"/>
      <c r="C94" s="75"/>
      <c r="D94" s="76" t="s">
        <v>103</v>
      </c>
      <c r="E94" s="77"/>
      <c r="F94" s="77"/>
      <c r="G94" s="77"/>
      <c r="H94" s="77"/>
      <c r="I94" s="77"/>
      <c r="J94" s="78"/>
    </row>
    <row r="95" spans="1:10" ht="121.05" customHeight="1">
      <c r="A95" s="84" t="s">
        <v>314</v>
      </c>
      <c r="B95" s="85"/>
      <c r="C95" s="85"/>
      <c r="D95" s="85"/>
      <c r="E95" s="85"/>
      <c r="F95" s="85"/>
      <c r="G95" s="85"/>
      <c r="H95" s="85"/>
      <c r="I95" s="85"/>
      <c r="J95" s="86"/>
    </row>
    <row r="96" spans="1:10" ht="13.05" customHeight="1">
      <c r="A96" s="79" t="s">
        <v>104</v>
      </c>
      <c r="B96" s="79"/>
      <c r="C96" s="79"/>
      <c r="D96" s="79"/>
      <c r="E96" s="79"/>
      <c r="F96" s="79" t="s">
        <v>105</v>
      </c>
      <c r="G96" s="79"/>
      <c r="H96" s="79"/>
      <c r="I96" s="79"/>
      <c r="J96" s="79"/>
    </row>
    <row r="97" spans="1:10" ht="13.05" customHeight="1">
      <c r="A97" s="39" t="s">
        <v>318</v>
      </c>
      <c r="B97" s="80" t="s">
        <v>348</v>
      </c>
      <c r="C97" s="80"/>
      <c r="D97" s="80"/>
      <c r="E97" s="80"/>
      <c r="F97" s="80" t="s">
        <v>319</v>
      </c>
      <c r="G97" s="80"/>
      <c r="H97" s="80"/>
      <c r="I97" s="80"/>
      <c r="J97" s="80"/>
    </row>
    <row r="98" spans="1:10" ht="13.05" customHeight="1">
      <c r="A98" s="39" t="s">
        <v>318</v>
      </c>
      <c r="B98" s="80" t="s">
        <v>349</v>
      </c>
      <c r="C98" s="80"/>
      <c r="D98" s="80"/>
      <c r="E98" s="80"/>
      <c r="F98" s="80" t="s">
        <v>319</v>
      </c>
      <c r="G98" s="80"/>
      <c r="H98" s="80"/>
      <c r="I98" s="80"/>
      <c r="J98" s="80"/>
    </row>
    <row r="99" spans="1:10" ht="13.05" customHeight="1">
      <c r="A99" s="39" t="s">
        <v>318</v>
      </c>
      <c r="B99" s="80" t="s">
        <v>340</v>
      </c>
      <c r="C99" s="80"/>
      <c r="D99" s="80"/>
      <c r="E99" s="80"/>
      <c r="F99" s="80" t="s">
        <v>319</v>
      </c>
      <c r="G99" s="80"/>
      <c r="H99" s="80"/>
      <c r="I99" s="80"/>
      <c r="J99" s="80"/>
    </row>
    <row r="100" spans="1:10">
      <c r="A100" s="39" t="s">
        <v>106</v>
      </c>
      <c r="B100" s="72"/>
      <c r="C100" s="72"/>
      <c r="D100" s="72"/>
      <c r="E100" s="72"/>
      <c r="F100" s="72"/>
      <c r="G100" s="72"/>
      <c r="H100" s="72"/>
      <c r="I100" s="72"/>
      <c r="J100" s="72"/>
    </row>
    <row r="101" spans="1:10">
      <c r="A101" s="39" t="s">
        <v>107</v>
      </c>
      <c r="B101" s="72"/>
      <c r="C101" s="72"/>
      <c r="D101" s="72"/>
      <c r="E101" s="72"/>
      <c r="F101" s="72"/>
      <c r="G101" s="72"/>
      <c r="H101" s="72"/>
      <c r="I101" s="72"/>
      <c r="J101" s="72"/>
    </row>
    <row r="102" spans="1:10">
      <c r="A102" s="39" t="s">
        <v>107</v>
      </c>
      <c r="B102" s="72"/>
      <c r="C102" s="72"/>
      <c r="D102" s="72"/>
      <c r="E102" s="72"/>
      <c r="F102" s="72"/>
      <c r="G102" s="72"/>
      <c r="H102" s="72"/>
      <c r="I102" s="72"/>
      <c r="J102" s="72"/>
    </row>
    <row r="103" spans="1:10" ht="13.05" customHeight="1">
      <c r="A103" s="39" t="s">
        <v>108</v>
      </c>
      <c r="B103" s="72"/>
      <c r="C103" s="72"/>
      <c r="D103" s="72"/>
      <c r="E103" s="72"/>
      <c r="F103" s="72"/>
      <c r="G103" s="72"/>
      <c r="H103" s="72"/>
      <c r="I103" s="72"/>
      <c r="J103" s="72"/>
    </row>
    <row r="104" spans="1:10" ht="13.05" customHeight="1"/>
    <row r="106" spans="1:10" ht="13.05" customHeight="1"/>
    <row r="108" spans="1:10" ht="13.05" customHeight="1"/>
    <row r="110" spans="1:10" ht="13.05" customHeight="1"/>
    <row r="111" spans="1:10" ht="13.05" customHeight="1"/>
    <row r="112" spans="1:10" ht="13.05" customHeight="1"/>
    <row r="114" spans="1:4" s="17" customFormat="1" ht="13.05" customHeight="1">
      <c r="A114" s="32"/>
      <c r="B114" s="32"/>
      <c r="C114" s="32"/>
      <c r="D114" s="32"/>
    </row>
    <row r="116" spans="1:4" s="17" customFormat="1" ht="13.05" customHeight="1">
      <c r="A116" s="32"/>
      <c r="B116" s="32"/>
      <c r="C116" s="32"/>
      <c r="D116" s="32"/>
    </row>
    <row r="117" spans="1:4" s="17" customFormat="1" ht="13.05" customHeight="1">
      <c r="A117" s="32"/>
      <c r="B117" s="32"/>
      <c r="C117" s="32"/>
      <c r="D117" s="32"/>
    </row>
    <row r="118" spans="1:4" s="17" customFormat="1" ht="13.05" customHeight="1">
      <c r="A118" s="32"/>
      <c r="B118" s="32"/>
      <c r="C118" s="32"/>
      <c r="D118" s="32"/>
    </row>
    <row r="120" spans="1:4" s="17" customFormat="1" ht="13.05" customHeight="1">
      <c r="A120" s="32"/>
      <c r="B120" s="32"/>
      <c r="C120" s="32"/>
      <c r="D120" s="32"/>
    </row>
    <row r="122" spans="1:4" s="17" customFormat="1" ht="13.05" customHeight="1">
      <c r="A122" s="32"/>
      <c r="B122" s="32"/>
      <c r="C122" s="32"/>
      <c r="D122" s="32"/>
    </row>
    <row r="124" spans="1:4" s="17" customFormat="1" ht="13.05" customHeight="1">
      <c r="A124" s="32"/>
      <c r="B124" s="32"/>
      <c r="C124" s="32"/>
      <c r="D124" s="32"/>
    </row>
    <row r="126" spans="1:4" s="17" customFormat="1" ht="13.05" customHeight="1">
      <c r="A126" s="32"/>
      <c r="B126" s="32"/>
      <c r="C126" s="32"/>
      <c r="D126" s="32"/>
    </row>
    <row r="127" spans="1:4" s="17" customFormat="1" ht="13.05" customHeight="1">
      <c r="A127" s="32"/>
      <c r="B127" s="32"/>
      <c r="C127" s="32"/>
      <c r="D127" s="32"/>
    </row>
    <row r="128" spans="1:4" s="17" customFormat="1" ht="13.05" customHeight="1">
      <c r="A128" s="32"/>
      <c r="B128" s="32"/>
      <c r="C128" s="32"/>
      <c r="D128" s="32"/>
    </row>
    <row r="129" spans="1:4" s="17" customFormat="1" ht="13.05" customHeight="1">
      <c r="A129" s="32"/>
      <c r="B129" s="32"/>
      <c r="C129" s="32"/>
      <c r="D129" s="32"/>
    </row>
    <row r="130" spans="1:4" s="17" customFormat="1" ht="13.05" customHeight="1">
      <c r="A130" s="32"/>
      <c r="B130" s="32"/>
      <c r="C130" s="32"/>
      <c r="D130" s="32"/>
    </row>
    <row r="131" spans="1:4" s="17" customFormat="1" ht="13.05" customHeight="1">
      <c r="A131" s="32"/>
      <c r="B131" s="32"/>
      <c r="C131" s="32"/>
      <c r="D131" s="32"/>
    </row>
    <row r="132" spans="1:4" s="17" customFormat="1" ht="13.05" customHeight="1">
      <c r="A132" s="32"/>
      <c r="B132" s="32"/>
      <c r="C132" s="32"/>
      <c r="D132" s="32"/>
    </row>
    <row r="133" spans="1:4" s="17" customFormat="1" ht="13.05" customHeight="1">
      <c r="A133" s="32"/>
      <c r="B133" s="32"/>
      <c r="C133" s="32"/>
      <c r="D133" s="32"/>
    </row>
    <row r="134" spans="1:4" s="17" customFormat="1" ht="13.05" customHeight="1">
      <c r="A134" s="32"/>
      <c r="B134" s="32"/>
      <c r="C134" s="32"/>
      <c r="D134" s="32"/>
    </row>
    <row r="135" spans="1:4" s="17" customFormat="1" ht="13.05" customHeight="1">
      <c r="A135" s="32"/>
      <c r="B135" s="32"/>
      <c r="C135" s="32"/>
      <c r="D135" s="32"/>
    </row>
    <row r="137" spans="1:4" s="17" customFormat="1" ht="13.05" customHeight="1">
      <c r="A137" s="32"/>
      <c r="B137" s="32"/>
      <c r="C137" s="32"/>
      <c r="D137" s="32"/>
    </row>
  </sheetData>
  <mergeCells count="173">
    <mergeCell ref="A1:J1"/>
    <mergeCell ref="A2:J2"/>
    <mergeCell ref="A3:J3"/>
    <mergeCell ref="A4:J4"/>
    <mergeCell ref="A5:J5"/>
    <mergeCell ref="B6:E6"/>
    <mergeCell ref="F6:G6"/>
    <mergeCell ref="H6:J6"/>
    <mergeCell ref="A7:A9"/>
    <mergeCell ref="B7:B9"/>
    <mergeCell ref="C7:C9"/>
    <mergeCell ref="F7:G9"/>
    <mergeCell ref="H7:J9"/>
    <mergeCell ref="D10:E10"/>
    <mergeCell ref="F10:G10"/>
    <mergeCell ref="H10:J10"/>
    <mergeCell ref="B11:E11"/>
    <mergeCell ref="F11:G11"/>
    <mergeCell ref="H11:J11"/>
    <mergeCell ref="D12:E12"/>
    <mergeCell ref="F12:G12"/>
    <mergeCell ref="H12:J12"/>
    <mergeCell ref="D13:E13"/>
    <mergeCell ref="F13:G13"/>
    <mergeCell ref="H13:J13"/>
    <mergeCell ref="F14:G14"/>
    <mergeCell ref="I14:J14"/>
    <mergeCell ref="A15:J15"/>
    <mergeCell ref="A16:C16"/>
    <mergeCell ref="D16:J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A23:B23"/>
    <mergeCell ref="D23:G23"/>
    <mergeCell ref="H23:J23"/>
    <mergeCell ref="A24:B24"/>
    <mergeCell ref="A25:C25"/>
    <mergeCell ref="E25:G25"/>
    <mergeCell ref="H25:J25"/>
    <mergeCell ref="A26:J26"/>
    <mergeCell ref="A27:A28"/>
    <mergeCell ref="B27:B28"/>
    <mergeCell ref="B29:J29"/>
    <mergeCell ref="D24:J24"/>
    <mergeCell ref="A32:A34"/>
    <mergeCell ref="B32:B34"/>
    <mergeCell ref="C32:C34"/>
    <mergeCell ref="D32:D34"/>
    <mergeCell ref="E32:G32"/>
    <mergeCell ref="H32:J32"/>
    <mergeCell ref="A35:J35"/>
    <mergeCell ref="E36:I36"/>
    <mergeCell ref="A30:A31"/>
    <mergeCell ref="B30:J31"/>
    <mergeCell ref="A37:I37"/>
    <mergeCell ref="A38:J38"/>
    <mergeCell ref="A39:J39"/>
    <mergeCell ref="A40:C40"/>
    <mergeCell ref="E40:J40"/>
    <mergeCell ref="A41:C41"/>
    <mergeCell ref="E41:J41"/>
    <mergeCell ref="E42:J42"/>
    <mergeCell ref="A43:C43"/>
    <mergeCell ref="E43:J43"/>
    <mergeCell ref="A42:C42"/>
    <mergeCell ref="A66:J66"/>
    <mergeCell ref="A67:J67"/>
    <mergeCell ref="A68:C68"/>
    <mergeCell ref="E68:J68"/>
    <mergeCell ref="A69:J69"/>
    <mergeCell ref="A70:C70"/>
    <mergeCell ref="E70:J70"/>
    <mergeCell ref="A65:C65"/>
    <mergeCell ref="E65:J65"/>
    <mergeCell ref="A71:J71"/>
    <mergeCell ref="A74:J74"/>
    <mergeCell ref="A75:C75"/>
    <mergeCell ref="E75:J75"/>
    <mergeCell ref="A76:J76"/>
    <mergeCell ref="A77:C77"/>
    <mergeCell ref="E77:J77"/>
    <mergeCell ref="A72:C73"/>
    <mergeCell ref="D72:D73"/>
    <mergeCell ref="E72:J73"/>
    <mergeCell ref="A78:C78"/>
    <mergeCell ref="E78:J78"/>
    <mergeCell ref="A79:J79"/>
    <mergeCell ref="A80:C80"/>
    <mergeCell ref="E80:J80"/>
    <mergeCell ref="A82:J82"/>
    <mergeCell ref="A83:J83"/>
    <mergeCell ref="A85:J85"/>
    <mergeCell ref="A87:J87"/>
    <mergeCell ref="A89:J89"/>
    <mergeCell ref="A91:J91"/>
    <mergeCell ref="A93:J93"/>
    <mergeCell ref="A84:J84"/>
    <mergeCell ref="A86:J86"/>
    <mergeCell ref="A88:J88"/>
    <mergeCell ref="A90:J90"/>
    <mergeCell ref="A92:J92"/>
    <mergeCell ref="A95:J95"/>
    <mergeCell ref="B101:E101"/>
    <mergeCell ref="F101:J101"/>
    <mergeCell ref="B103:E103"/>
    <mergeCell ref="F103:J103"/>
    <mergeCell ref="A94:C94"/>
    <mergeCell ref="D94:J94"/>
    <mergeCell ref="A96:E96"/>
    <mergeCell ref="F96:J96"/>
    <mergeCell ref="B100:E100"/>
    <mergeCell ref="F100:J100"/>
    <mergeCell ref="B97:E97"/>
    <mergeCell ref="B99:E99"/>
    <mergeCell ref="F97:J97"/>
    <mergeCell ref="F99:J99"/>
    <mergeCell ref="B98:E98"/>
    <mergeCell ref="B102:E102"/>
    <mergeCell ref="F98:J98"/>
    <mergeCell ref="F102:J102"/>
    <mergeCell ref="A54:C54"/>
    <mergeCell ref="E54:J54"/>
    <mergeCell ref="A55:C55"/>
    <mergeCell ref="E55:J55"/>
    <mergeCell ref="A50:C50"/>
    <mergeCell ref="E50:J50"/>
    <mergeCell ref="A56:C56"/>
    <mergeCell ref="E56:J56"/>
    <mergeCell ref="A53:C53"/>
    <mergeCell ref="E53:J53"/>
    <mergeCell ref="A52:C52"/>
    <mergeCell ref="E52:J52"/>
    <mergeCell ref="A48:C49"/>
    <mergeCell ref="D48:D49"/>
    <mergeCell ref="E48:J49"/>
    <mergeCell ref="A44:C44"/>
    <mergeCell ref="E44:J44"/>
    <mergeCell ref="A45:C45"/>
    <mergeCell ref="E45:J45"/>
    <mergeCell ref="A46:J46"/>
    <mergeCell ref="A51:C51"/>
    <mergeCell ref="E51:J51"/>
    <mergeCell ref="A47:C47"/>
    <mergeCell ref="E47:J47"/>
    <mergeCell ref="A57:J57"/>
    <mergeCell ref="A58:C58"/>
    <mergeCell ref="E58:J58"/>
    <mergeCell ref="A59:J59"/>
    <mergeCell ref="A64:J64"/>
    <mergeCell ref="A60:C60"/>
    <mergeCell ref="E60:J60"/>
    <mergeCell ref="A61:C61"/>
    <mergeCell ref="E61:J61"/>
    <mergeCell ref="A62:C62"/>
    <mergeCell ref="E62:J62"/>
    <mergeCell ref="A63:C63"/>
    <mergeCell ref="E63:J63"/>
  </mergeCells>
  <conditionalFormatting sqref="B7">
    <cfRule type="expression" priority="716">
      <formula>"lista desplegable"</formula>
    </cfRule>
    <cfRule type="cellIs" dxfId="130" priority="21" operator="equal">
      <formula>"No aplica"</formula>
    </cfRule>
    <cfRule type="cellIs" dxfId="129" priority="22" operator="equal">
      <formula>"No cumple"</formula>
    </cfRule>
    <cfRule type="cellIs" dxfId="128" priority="23" operator="equal">
      <formula>"Cumple"</formula>
    </cfRule>
  </conditionalFormatting>
  <conditionalFormatting sqref="B12">
    <cfRule type="expression" priority="713">
      <formula>"lista desplegable"</formula>
    </cfRule>
    <cfRule type="cellIs" dxfId="127" priority="24" operator="equal">
      <formula>"No aplica"</formula>
    </cfRule>
    <cfRule type="cellIs" dxfId="126" priority="25" operator="equal">
      <formula>"No cumple"</formula>
    </cfRule>
    <cfRule type="cellIs" dxfId="125" priority="26" operator="equal">
      <formula>"Cumple"</formula>
    </cfRule>
  </conditionalFormatting>
  <conditionalFormatting sqref="B27">
    <cfRule type="cellIs" dxfId="124" priority="33" operator="equal">
      <formula>"No aplica"</formula>
    </cfRule>
    <cfRule type="cellIs" dxfId="123" priority="34" operator="equal">
      <formula>"No cumple"</formula>
    </cfRule>
    <cfRule type="cellIs" dxfId="122" priority="35" operator="equal">
      <formula>"Cumple"</formula>
    </cfRule>
    <cfRule type="expression" priority="715">
      <formula>"lista desplegable"</formula>
    </cfRule>
  </conditionalFormatting>
  <conditionalFormatting sqref="B36">
    <cfRule type="cellIs" dxfId="121" priority="36" operator="equal">
      <formula>"No aplica"</formula>
    </cfRule>
    <cfRule type="cellIs" dxfId="120" priority="38" operator="equal">
      <formula>"Cumple"</formula>
    </cfRule>
    <cfRule type="cellIs" dxfId="119" priority="37" operator="equal">
      <formula>"No cumple"</formula>
    </cfRule>
    <cfRule type="beginsWith" dxfId="118" priority="710" operator="beginsWith" text="Cumple">
      <formula>LEFT(B36,LEN("Cumple"))="Cumple"</formula>
    </cfRule>
    <cfRule type="beginsWith" dxfId="117" priority="709" operator="beginsWith" text="No cumple">
      <formula>LEFT(B36,LEN("No cumple"))="No cumple"</formula>
    </cfRule>
  </conditionalFormatting>
  <conditionalFormatting sqref="D12">
    <cfRule type="cellIs" dxfId="116" priority="27" operator="equal">
      <formula>"No aplica"</formula>
    </cfRule>
    <cfRule type="cellIs" dxfId="115" priority="29" operator="equal">
      <formula>"Cumple"</formula>
    </cfRule>
    <cfRule type="cellIs" dxfId="114" priority="28" operator="equal">
      <formula>"No cumple"</formula>
    </cfRule>
    <cfRule type="expression" priority="712">
      <formula>"lista desplegable"</formula>
    </cfRule>
  </conditionalFormatting>
  <conditionalFormatting sqref="D36">
    <cfRule type="beginsWith" dxfId="113" priority="708" operator="beginsWith" text="Cumple">
      <formula>LEFT(D36,LEN("Cumple"))="Cumple"</formula>
    </cfRule>
    <cfRule type="beginsWith" dxfId="112" priority="707" operator="beginsWith" text="No cumple">
      <formula>LEFT(D36,LEN("No cumple"))="No cumple"</formula>
    </cfRule>
    <cfRule type="cellIs" dxfId="111" priority="41" operator="equal">
      <formula>"Cumple"</formula>
    </cfRule>
    <cfRule type="cellIs" dxfId="110" priority="40" operator="equal">
      <formula>"No cumple"</formula>
    </cfRule>
    <cfRule type="cellIs" dxfId="109" priority="39" operator="equal">
      <formula>"No aplica"</formula>
    </cfRule>
  </conditionalFormatting>
  <conditionalFormatting sqref="D41:D45">
    <cfRule type="containsText" dxfId="108" priority="701" operator="containsText" text="No Cumple">
      <formula>NOT(ISERROR(SEARCH("No Cumple",D41)))</formula>
    </cfRule>
    <cfRule type="containsText" dxfId="107" priority="698" operator="containsText" text="No cumple">
      <formula>NOT(ISERROR(SEARCH("No cumple",D41)))</formula>
    </cfRule>
    <cfRule type="containsText" dxfId="106" priority="699" operator="containsText" text="No Aplica">
      <formula>NOT(ISERROR(SEARCH("No Aplica",D41)))</formula>
    </cfRule>
    <cfRule type="containsText" dxfId="105" priority="700" operator="containsText" text="Cumple">
      <formula>NOT(ISERROR(SEARCH("Cumple",D41)))</formula>
    </cfRule>
    <cfRule type="cellIs" dxfId="104" priority="45" operator="equal">
      <formula>"No aplica"</formula>
    </cfRule>
    <cfRule type="cellIs" dxfId="103" priority="46" operator="equal">
      <formula>"No cumple"</formula>
    </cfRule>
    <cfRule type="cellIs" dxfId="102" priority="47" operator="equal">
      <formula>"Cumple"</formula>
    </cfRule>
  </conditionalFormatting>
  <conditionalFormatting sqref="D44">
    <cfRule type="containsText" dxfId="101" priority="694" operator="containsText" text="No cumple">
      <formula>NOT(ISERROR(SEARCH("No cumple",D44)))</formula>
    </cfRule>
    <cfRule type="containsText" dxfId="100" priority="695" operator="containsText" text="No Aplica">
      <formula>NOT(ISERROR(SEARCH("No Aplica",D44)))</formula>
    </cfRule>
    <cfRule type="containsText" dxfId="99" priority="696" operator="containsText" text="Cumple">
      <formula>NOT(ISERROR(SEARCH("Cumple",D44)))</formula>
    </cfRule>
    <cfRule type="containsText" dxfId="98" priority="697" operator="containsText" text="No Cumple">
      <formula>NOT(ISERROR(SEARCH("No Cumple",D44)))</formula>
    </cfRule>
  </conditionalFormatting>
  <conditionalFormatting sqref="D45">
    <cfRule type="containsText" dxfId="97" priority="702" operator="containsText" text="No cumple">
      <formula>NOT(ISERROR(SEARCH("No cumple",D45)))</formula>
    </cfRule>
    <cfRule type="containsText" dxfId="96" priority="704" operator="containsText" text="Cumple">
      <formula>NOT(ISERROR(SEARCH("Cumple",D45)))</formula>
    </cfRule>
    <cfRule type="containsText" dxfId="95" priority="703" operator="containsText" text="No Aplica">
      <formula>NOT(ISERROR(SEARCH("No Aplica",D45)))</formula>
    </cfRule>
  </conditionalFormatting>
  <conditionalFormatting sqref="D48 D50:D56">
    <cfRule type="containsText" dxfId="94" priority="656" operator="containsText" text="No cumple">
      <formula>NOT(ISERROR(SEARCH("No cumple",D48)))</formula>
    </cfRule>
    <cfRule type="containsText" dxfId="93" priority="657" operator="containsText" text="No Aplica">
      <formula>NOT(ISERROR(SEARCH("No Aplica",D48)))</formula>
    </cfRule>
    <cfRule type="containsText" dxfId="92" priority="660" operator="containsText" text="No cumple">
      <formula>NOT(ISERROR(SEARCH("No cumple",D48)))</formula>
    </cfRule>
    <cfRule type="containsText" dxfId="91" priority="662" operator="containsText" text="Cumple">
      <formula>NOT(ISERROR(SEARCH("Cumple",D48)))</formula>
    </cfRule>
    <cfRule type="containsText" dxfId="90" priority="661" operator="containsText" text="No Aplica">
      <formula>NOT(ISERROR(SEARCH("No Aplica",D48)))</formula>
    </cfRule>
    <cfRule type="containsText" dxfId="89" priority="659" operator="containsText" text="No Cumple">
      <formula>NOT(ISERROR(SEARCH("No Cumple",D48)))</formula>
    </cfRule>
    <cfRule type="containsText" dxfId="88" priority="658" operator="containsText" text="Cumple">
      <formula>NOT(ISERROR(SEARCH("Cumple",D48)))</formula>
    </cfRule>
    <cfRule type="cellIs" dxfId="87" priority="57" operator="equal">
      <formula>"No aplica"</formula>
    </cfRule>
    <cfRule type="cellIs" dxfId="86" priority="58" operator="equal">
      <formula>"No cumple"</formula>
    </cfRule>
    <cfRule type="cellIs" dxfId="85" priority="59" operator="equal">
      <formula>"Cumple"</formula>
    </cfRule>
  </conditionalFormatting>
  <conditionalFormatting sqref="D60:D63">
    <cfRule type="cellIs" dxfId="84" priority="11" operator="equal">
      <formula>"No aplica"</formula>
    </cfRule>
    <cfRule type="containsText" dxfId="83" priority="18" operator="containsText" text="No cumple">
      <formula>NOT(ISERROR(SEARCH("No cumple",D60)))</formula>
    </cfRule>
    <cfRule type="containsText" dxfId="82" priority="17" operator="containsText" text="No Cumple">
      <formula>NOT(ISERROR(SEARCH("No Cumple",D60)))</formula>
    </cfRule>
    <cfRule type="containsText" dxfId="81" priority="19" operator="containsText" text="No Aplica">
      <formula>NOT(ISERROR(SEARCH("No Aplica",D60)))</formula>
    </cfRule>
    <cfRule type="containsText" dxfId="80" priority="20" operator="containsText" text="Cumple">
      <formula>NOT(ISERROR(SEARCH("Cumple",D60)))</formula>
    </cfRule>
    <cfRule type="containsText" dxfId="79" priority="16" operator="containsText" text="Cumple">
      <formula>NOT(ISERROR(SEARCH("Cumple",D60)))</formula>
    </cfRule>
    <cfRule type="containsText" dxfId="78" priority="15" operator="containsText" text="No Aplica">
      <formula>NOT(ISERROR(SEARCH("No Aplica",D60)))</formula>
    </cfRule>
    <cfRule type="containsText" dxfId="77" priority="14" operator="containsText" text="No cumple">
      <formula>NOT(ISERROR(SEARCH("No cumple",D60)))</formula>
    </cfRule>
    <cfRule type="cellIs" dxfId="76" priority="13" operator="equal">
      <formula>"Cumple"</formula>
    </cfRule>
    <cfRule type="cellIs" dxfId="75" priority="12" operator="equal">
      <formula>"No cumple"</formula>
    </cfRule>
  </conditionalFormatting>
  <conditionalFormatting sqref="D65">
    <cfRule type="cellIs" dxfId="74" priority="3" operator="equal">
      <formula>"Cumple"</formula>
    </cfRule>
    <cfRule type="containsText" dxfId="73" priority="4" operator="containsText" text="No cumple">
      <formula>NOT(ISERROR(SEARCH("No cumple",D65)))</formula>
    </cfRule>
    <cfRule type="containsText" dxfId="72" priority="5" operator="containsText" text="No Aplica">
      <formula>NOT(ISERROR(SEARCH("No Aplica",D65)))</formula>
    </cfRule>
    <cfRule type="containsText" dxfId="71" priority="6" operator="containsText" text="Cumple">
      <formula>NOT(ISERROR(SEARCH("Cumple",D65)))</formula>
    </cfRule>
    <cfRule type="containsText" dxfId="70" priority="7" operator="containsText" text="No Cumple">
      <formula>NOT(ISERROR(SEARCH("No Cumple",D65)))</formula>
    </cfRule>
    <cfRule type="containsText" dxfId="69" priority="8" operator="containsText" text="No cumple">
      <formula>NOT(ISERROR(SEARCH("No cumple",D65)))</formula>
    </cfRule>
    <cfRule type="cellIs" dxfId="68" priority="1" operator="equal">
      <formula>"No aplica"</formula>
    </cfRule>
    <cfRule type="containsText" dxfId="67" priority="10" operator="containsText" text="Cumple">
      <formula>NOT(ISERROR(SEARCH("Cumple",D65)))</formula>
    </cfRule>
    <cfRule type="containsText" dxfId="66" priority="9" operator="containsText" text="No Aplica">
      <formula>NOT(ISERROR(SEARCH("No Aplica",D65)))</formula>
    </cfRule>
    <cfRule type="cellIs" dxfId="65" priority="2" operator="equal">
      <formula>"No cumple"</formula>
    </cfRule>
  </conditionalFormatting>
  <conditionalFormatting sqref="D70">
    <cfRule type="containsText" dxfId="64" priority="301" operator="containsText" text="Cumple">
      <formula>NOT(ISERROR(SEARCH("Cumple",D70)))</formula>
    </cfRule>
    <cfRule type="containsText" dxfId="63" priority="302" operator="containsText" text="No Cumple">
      <formula>NOT(ISERROR(SEARCH("No Cumple",D70)))</formula>
    </cfRule>
    <cfRule type="containsText" dxfId="62" priority="303" operator="containsText" text="No cumple">
      <formula>NOT(ISERROR(SEARCH("No cumple",D70)))</formula>
    </cfRule>
    <cfRule type="containsText" dxfId="61" priority="305" operator="containsText" text="Cumple">
      <formula>NOT(ISERROR(SEARCH("Cumple",D70)))</formula>
    </cfRule>
    <cfRule type="cellIs" dxfId="60" priority="75" operator="equal">
      <formula>"No aplica"</formula>
    </cfRule>
    <cfRule type="cellIs" dxfId="59" priority="76" operator="equal">
      <formula>"No cumple"</formula>
    </cfRule>
    <cfRule type="cellIs" dxfId="58" priority="77" operator="equal">
      <formula>"Cumple"</formula>
    </cfRule>
    <cfRule type="containsText" dxfId="57" priority="304" operator="containsText" text="No Aplica">
      <formula>NOT(ISERROR(SEARCH("No Aplica",D70)))</formula>
    </cfRule>
    <cfRule type="containsText" dxfId="56" priority="299" operator="containsText" text="No cumple">
      <formula>NOT(ISERROR(SEARCH("No cumple",D70)))</formula>
    </cfRule>
    <cfRule type="containsText" dxfId="55" priority="300" operator="containsText" text="No Aplica">
      <formula>NOT(ISERROR(SEARCH("No Aplica",D70)))</formula>
    </cfRule>
  </conditionalFormatting>
  <conditionalFormatting sqref="D72">
    <cfRule type="containsText" dxfId="54" priority="295" operator="containsText" text="No Cumple">
      <formula>NOT(ISERROR(SEARCH("No Cumple",D72)))</formula>
    </cfRule>
    <cfRule type="cellIs" dxfId="53" priority="80" operator="equal">
      <formula>"Cumple"</formula>
    </cfRule>
    <cfRule type="containsText" dxfId="52" priority="292" operator="containsText" text="No cumple">
      <formula>NOT(ISERROR(SEARCH("No cumple",D72)))</formula>
    </cfRule>
    <cfRule type="containsText" dxfId="51" priority="293" operator="containsText" text="No Aplica">
      <formula>NOT(ISERROR(SEARCH("No Aplica",D72)))</formula>
    </cfRule>
    <cfRule type="containsText" dxfId="50" priority="294" operator="containsText" text="Cumple">
      <formula>NOT(ISERROR(SEARCH("Cumple",D72)))</formula>
    </cfRule>
    <cfRule type="cellIs" dxfId="49" priority="78" operator="equal">
      <formula>"No aplica"</formula>
    </cfRule>
    <cfRule type="containsText" dxfId="48" priority="296" operator="containsText" text="No cumple">
      <formula>NOT(ISERROR(SEARCH("No cumple",D72)))</formula>
    </cfRule>
    <cfRule type="containsText" dxfId="47" priority="297" operator="containsText" text="No Aplica">
      <formula>NOT(ISERROR(SEARCH("No Aplica",D72)))</formula>
    </cfRule>
    <cfRule type="containsText" dxfId="46" priority="298" operator="containsText" text="Cumple">
      <formula>NOT(ISERROR(SEARCH("Cumple",D72)))</formula>
    </cfRule>
    <cfRule type="cellIs" dxfId="45" priority="79" operator="equal">
      <formula>"No cumple"</formula>
    </cfRule>
  </conditionalFormatting>
  <conditionalFormatting sqref="D75">
    <cfRule type="containsText" dxfId="44" priority="286" operator="containsText" text="No Aplica">
      <formula>NOT(ISERROR(SEARCH("No Aplica",D75)))</formula>
    </cfRule>
    <cfRule type="containsText" dxfId="43" priority="285" operator="containsText" text="No cumple">
      <formula>NOT(ISERROR(SEARCH("No cumple",D75)))</formula>
    </cfRule>
    <cfRule type="containsText" dxfId="42" priority="287" operator="containsText" text="Cumple">
      <formula>NOT(ISERROR(SEARCH("Cumple",D75)))</formula>
    </cfRule>
    <cfRule type="containsText" dxfId="41" priority="288" operator="containsText" text="No Cumple">
      <formula>NOT(ISERROR(SEARCH("No Cumple",D75)))</formula>
    </cfRule>
    <cfRule type="containsText" dxfId="40" priority="289" operator="containsText" text="No cumple">
      <formula>NOT(ISERROR(SEARCH("No cumple",D75)))</formula>
    </cfRule>
    <cfRule type="containsText" dxfId="39" priority="290" operator="containsText" text="No Aplica">
      <formula>NOT(ISERROR(SEARCH("No Aplica",D75)))</formula>
    </cfRule>
    <cfRule type="containsText" dxfId="38" priority="291" operator="containsText" text="Cumple">
      <formula>NOT(ISERROR(SEARCH("Cumple",D75)))</formula>
    </cfRule>
    <cfRule type="cellIs" dxfId="37" priority="81" operator="equal">
      <formula>"No aplica"</formula>
    </cfRule>
    <cfRule type="cellIs" dxfId="36" priority="82" operator="equal">
      <formula>"No cumple"</formula>
    </cfRule>
    <cfRule type="cellIs" dxfId="35" priority="83" operator="equal">
      <formula>"Cumple"</formula>
    </cfRule>
  </conditionalFormatting>
  <conditionalFormatting sqref="D77:D78">
    <cfRule type="containsText" dxfId="34" priority="284" operator="containsText" text="Cumple">
      <formula>NOT(ISERROR(SEARCH("Cumple",D77)))</formula>
    </cfRule>
    <cfRule type="containsText" dxfId="33" priority="278" operator="containsText" text="No cumple">
      <formula>NOT(ISERROR(SEARCH("No cumple",D77)))</formula>
    </cfRule>
    <cfRule type="containsText" dxfId="32" priority="283" operator="containsText" text="No Aplica">
      <formula>NOT(ISERROR(SEARCH("No Aplica",D77)))</formula>
    </cfRule>
    <cfRule type="containsText" dxfId="31" priority="279" operator="containsText" text="No Aplica">
      <formula>NOT(ISERROR(SEARCH("No Aplica",D77)))</formula>
    </cfRule>
    <cfRule type="containsText" dxfId="30" priority="280" operator="containsText" text="Cumple">
      <formula>NOT(ISERROR(SEARCH("Cumple",D77)))</formula>
    </cfRule>
    <cfRule type="containsText" dxfId="29" priority="281" operator="containsText" text="No Cumple">
      <formula>NOT(ISERROR(SEARCH("No Cumple",D77)))</formula>
    </cfRule>
    <cfRule type="containsText" dxfId="28" priority="282" operator="containsText" text="No cumple">
      <formula>NOT(ISERROR(SEARCH("No cumple",D77)))</formula>
    </cfRule>
    <cfRule type="cellIs" dxfId="27" priority="86" operator="equal">
      <formula>"Cumple"</formula>
    </cfRule>
    <cfRule type="cellIs" dxfId="26" priority="85" operator="equal">
      <formula>"No cumple"</formula>
    </cfRule>
    <cfRule type="cellIs" dxfId="25" priority="84" operator="equal">
      <formula>"No aplica"</formula>
    </cfRule>
  </conditionalFormatting>
  <conditionalFormatting sqref="D80">
    <cfRule type="containsText" dxfId="24" priority="271" operator="containsText" text="No cumple">
      <formula>NOT(ISERROR(SEARCH("No cumple",D80)))</formula>
    </cfRule>
    <cfRule type="containsText" dxfId="23" priority="272" operator="containsText" text="No Aplica">
      <formula>NOT(ISERROR(SEARCH("No Aplica",D80)))</formula>
    </cfRule>
    <cfRule type="containsText" dxfId="22" priority="273" operator="containsText" text="Cumple">
      <formula>NOT(ISERROR(SEARCH("Cumple",D80)))</formula>
    </cfRule>
    <cfRule type="containsText" dxfId="21" priority="274" operator="containsText" text="No Cumple">
      <formula>NOT(ISERROR(SEARCH("No Cumple",D80)))</formula>
    </cfRule>
    <cfRule type="containsText" dxfId="20" priority="276" operator="containsText" text="No Aplica">
      <formula>NOT(ISERROR(SEARCH("No Aplica",D80)))</formula>
    </cfRule>
    <cfRule type="containsText" dxfId="19" priority="275" operator="containsText" text="No cumple">
      <formula>NOT(ISERROR(SEARCH("No cumple",D80)))</formula>
    </cfRule>
    <cfRule type="containsText" dxfId="18" priority="277" operator="containsText" text="Cumple">
      <formula>NOT(ISERROR(SEARCH("Cumple",D80)))</formula>
    </cfRule>
    <cfRule type="cellIs" dxfId="17" priority="90" operator="equal">
      <formula>"No aplica"</formula>
    </cfRule>
    <cfRule type="cellIs" dxfId="16" priority="91" operator="equal">
      <formula>"No cumple"</formula>
    </cfRule>
    <cfRule type="cellIs" dxfId="15" priority="92" operator="equal">
      <formula>"Cumple"</formula>
    </cfRule>
  </conditionalFormatting>
  <conditionalFormatting sqref="D94">
    <cfRule type="cellIs" dxfId="14" priority="95" operator="equal">
      <formula>"Cumple"</formula>
    </cfRule>
    <cfRule type="beginsWith" dxfId="13" priority="717" operator="beginsWith" text="FAVORABLE">
      <formula>LEFT(D94,LEN("FAVORABLE"))="FAVORABLE"</formula>
    </cfRule>
    <cfRule type="beginsWith" dxfId="12" priority="714" operator="beginsWith" text="NO FAV">
      <formula>LEFT(D94,LEN("NO FAV"))="NO FAV"</formula>
    </cfRule>
    <cfRule type="cellIs" dxfId="11" priority="94" operator="equal">
      <formula>"No cumple"</formula>
    </cfRule>
    <cfRule type="cellIs" dxfId="10" priority="93" operator="equal">
      <formula>"No aplica"</formula>
    </cfRule>
  </conditionalFormatting>
  <conditionalFormatting sqref="H12">
    <cfRule type="cellIs" dxfId="9" priority="32" operator="equal">
      <formula>"Cumple"</formula>
    </cfRule>
    <cfRule type="cellIs" dxfId="8" priority="31" operator="equal">
      <formula>"No cumple"</formula>
    </cfRule>
    <cfRule type="cellIs" dxfId="7" priority="30" operator="equal">
      <formula>"No aplica"</formula>
    </cfRule>
    <cfRule type="expression" priority="711">
      <formula>"lista desplegable"</formula>
    </cfRule>
  </conditionalFormatting>
  <conditionalFormatting sqref="J36">
    <cfRule type="cellIs" dxfId="6" priority="44" operator="equal">
      <formula>"Cumple"</formula>
    </cfRule>
    <cfRule type="cellIs" dxfId="5" priority="43" operator="equal">
      <formula>"No cumple"</formula>
    </cfRule>
    <cfRule type="cellIs" dxfId="4" priority="42" operator="equal">
      <formula>"No aplica"</formula>
    </cfRule>
    <cfRule type="beginsWith" dxfId="3" priority="706" operator="beginsWith" text="Cumple">
      <formula>LEFT(J36,LEN("Cumple"))="Cumple"</formula>
    </cfRule>
    <cfRule type="beginsWith" dxfId="2" priority="705" operator="beginsWith" text="No cumple">
      <formula>LEFT(J36,LEN("No cumple"))="No cumple"</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D94</xm:sqref>
        </x14:dataValidation>
        <x14:dataValidation type="list" allowBlank="1" showInputMessage="1" showErrorMessage="1" xr:uid="{00000000-0002-0000-0000-000002000000}">
          <x14:formula1>
            <xm:f>'Listas desplegables'!$A$239:$A$241</xm:f>
          </x14:formula1>
          <xm:sqref>D80:D81 D77:D78 D75 D41:D45 D70 D72 D48 D60:D63 D50:D56 D65</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77734375" defaultRowHeight="13.2"/>
  <cols>
    <col min="1" max="1" width="33" style="2" customWidth="1"/>
    <col min="2" max="2" width="21.109375" style="2" customWidth="1"/>
    <col min="3" max="3" width="13.77734375" style="2" customWidth="1"/>
    <col min="4" max="16384" width="10.77734375" style="2"/>
  </cols>
  <sheetData>
    <row r="1" spans="1:8" hidden="1">
      <c r="A1" s="1" t="s">
        <v>109</v>
      </c>
      <c r="B1" s="1" t="s">
        <v>110</v>
      </c>
      <c r="C1" s="1" t="s">
        <v>111</v>
      </c>
    </row>
    <row r="2" spans="1:8" hidden="1">
      <c r="A2" s="2" t="s">
        <v>112</v>
      </c>
      <c r="B2" s="2" t="s">
        <v>113</v>
      </c>
      <c r="C2" s="2" t="b">
        <v>0</v>
      </c>
    </row>
    <row r="3" spans="1:8" hidden="1">
      <c r="A3" s="2" t="s">
        <v>114</v>
      </c>
      <c r="B3" s="2" t="s">
        <v>113</v>
      </c>
      <c r="C3" s="2" t="b">
        <v>0</v>
      </c>
    </row>
    <row r="4" spans="1:8" hidden="1">
      <c r="A4" s="2" t="s">
        <v>115</v>
      </c>
      <c r="B4" s="2" t="s">
        <v>113</v>
      </c>
      <c r="C4" s="2" t="b">
        <v>0</v>
      </c>
    </row>
    <row r="5" spans="1:8" hidden="1">
      <c r="A5" s="3" t="s">
        <v>116</v>
      </c>
      <c r="B5" s="3" t="s">
        <v>113</v>
      </c>
      <c r="C5" s="3" t="b">
        <v>1</v>
      </c>
      <c r="E5" s="1"/>
    </row>
    <row r="6" spans="1:8" hidden="1">
      <c r="A6" s="2" t="s">
        <v>117</v>
      </c>
      <c r="B6" s="2" t="s">
        <v>118</v>
      </c>
      <c r="C6" s="2" t="b">
        <v>0</v>
      </c>
      <c r="E6" s="3" t="s">
        <v>116</v>
      </c>
      <c r="F6" s="2" t="s">
        <v>116</v>
      </c>
      <c r="G6" s="2" t="s">
        <v>113</v>
      </c>
      <c r="H6" s="2" t="b">
        <v>1</v>
      </c>
    </row>
    <row r="7" spans="1:8" hidden="1">
      <c r="A7" s="3" t="s">
        <v>119</v>
      </c>
      <c r="B7" s="3" t="s">
        <v>118</v>
      </c>
      <c r="C7" s="3" t="b">
        <v>1</v>
      </c>
      <c r="E7" s="3"/>
    </row>
    <row r="8" spans="1:8" hidden="1">
      <c r="A8" s="2" t="s">
        <v>120</v>
      </c>
      <c r="B8" s="2" t="s">
        <v>118</v>
      </c>
      <c r="C8" s="2" t="b">
        <v>0</v>
      </c>
      <c r="E8" s="3" t="s">
        <v>121</v>
      </c>
      <c r="F8" s="2" t="s">
        <v>121</v>
      </c>
      <c r="G8" s="2" t="s">
        <v>122</v>
      </c>
      <c r="H8" s="2" t="b">
        <v>1</v>
      </c>
    </row>
    <row r="9" spans="1:8" hidden="1">
      <c r="A9" s="3" t="s">
        <v>121</v>
      </c>
      <c r="B9" s="3" t="s">
        <v>122</v>
      </c>
      <c r="C9" s="3" t="b">
        <v>1</v>
      </c>
      <c r="E9" s="3"/>
    </row>
    <row r="10" spans="1:8" hidden="1">
      <c r="A10" s="3" t="s">
        <v>123</v>
      </c>
      <c r="B10" s="3" t="s">
        <v>122</v>
      </c>
      <c r="C10" s="3" t="b">
        <v>1</v>
      </c>
      <c r="E10" s="3"/>
    </row>
    <row r="11" spans="1:8" hidden="1">
      <c r="A11" s="2" t="s">
        <v>124</v>
      </c>
      <c r="B11" s="2" t="s">
        <v>122</v>
      </c>
      <c r="C11" s="2" t="b">
        <v>0</v>
      </c>
      <c r="E11" s="3" t="s">
        <v>125</v>
      </c>
      <c r="F11" s="2" t="s">
        <v>125</v>
      </c>
      <c r="G11" s="2" t="s">
        <v>126</v>
      </c>
      <c r="H11" s="2" t="b">
        <v>1</v>
      </c>
    </row>
    <row r="12" spans="1:8" hidden="1">
      <c r="A12" s="2" t="s">
        <v>127</v>
      </c>
      <c r="B12" s="2" t="s">
        <v>122</v>
      </c>
      <c r="C12" s="2" t="b">
        <v>0</v>
      </c>
      <c r="E12" s="3" t="s">
        <v>128</v>
      </c>
      <c r="F12" s="2" t="s">
        <v>128</v>
      </c>
      <c r="G12" s="2" t="s">
        <v>129</v>
      </c>
      <c r="H12" s="2" t="b">
        <v>1</v>
      </c>
    </row>
    <row r="13" spans="1:8" hidden="1">
      <c r="A13" s="3" t="s">
        <v>130</v>
      </c>
      <c r="B13" s="3" t="s">
        <v>126</v>
      </c>
      <c r="C13" s="3" t="b">
        <v>1</v>
      </c>
      <c r="E13" s="3"/>
    </row>
    <row r="14" spans="1:8" hidden="1">
      <c r="A14" s="3" t="s">
        <v>125</v>
      </c>
      <c r="B14" s="3" t="s">
        <v>126</v>
      </c>
      <c r="C14" s="3" t="b">
        <v>1</v>
      </c>
      <c r="E14" s="3"/>
    </row>
    <row r="15" spans="1:8" hidden="1">
      <c r="A15" s="2" t="s">
        <v>131</v>
      </c>
      <c r="B15" s="2" t="s">
        <v>126</v>
      </c>
      <c r="C15" s="2" t="b">
        <v>0</v>
      </c>
      <c r="E15" s="3" t="s">
        <v>132</v>
      </c>
      <c r="F15" s="2" t="s">
        <v>132</v>
      </c>
      <c r="G15" s="2" t="s">
        <v>133</v>
      </c>
      <c r="H15" s="2" t="b">
        <v>1</v>
      </c>
    </row>
    <row r="16" spans="1:8" hidden="1">
      <c r="A16" s="2" t="s">
        <v>134</v>
      </c>
      <c r="B16" s="2" t="s">
        <v>135</v>
      </c>
      <c r="C16" s="2" t="b">
        <v>0</v>
      </c>
      <c r="E16" s="3" t="s">
        <v>136</v>
      </c>
      <c r="F16" s="2" t="s">
        <v>136</v>
      </c>
      <c r="G16" s="2" t="s">
        <v>133</v>
      </c>
      <c r="H16" s="2" t="b">
        <v>1</v>
      </c>
    </row>
    <row r="17" spans="1:8" hidden="1">
      <c r="A17" s="2" t="s">
        <v>137</v>
      </c>
      <c r="B17" s="2" t="s">
        <v>135</v>
      </c>
      <c r="C17" s="2" t="b">
        <v>0</v>
      </c>
      <c r="E17" s="3" t="s">
        <v>138</v>
      </c>
      <c r="F17" s="2" t="s">
        <v>138</v>
      </c>
      <c r="G17" s="2" t="s">
        <v>133</v>
      </c>
      <c r="H17" s="2" t="b">
        <v>1</v>
      </c>
    </row>
    <row r="18" spans="1:8" hidden="1">
      <c r="A18" s="3" t="s">
        <v>128</v>
      </c>
      <c r="B18" s="3" t="s">
        <v>129</v>
      </c>
      <c r="C18" s="3" t="b">
        <v>1</v>
      </c>
      <c r="E18" s="3"/>
    </row>
    <row r="19" spans="1:8" hidden="1">
      <c r="A19" s="3" t="s">
        <v>139</v>
      </c>
      <c r="B19" s="3" t="s">
        <v>129</v>
      </c>
      <c r="C19" s="3" t="b">
        <v>1</v>
      </c>
      <c r="E19" s="3"/>
    </row>
    <row r="20" spans="1:8" hidden="1">
      <c r="A20" s="3" t="s">
        <v>140</v>
      </c>
      <c r="B20" s="3" t="s">
        <v>129</v>
      </c>
      <c r="C20" s="3" t="b">
        <v>1</v>
      </c>
      <c r="E20" s="3"/>
    </row>
    <row r="21" spans="1:8" hidden="1">
      <c r="A21" s="2" t="s">
        <v>141</v>
      </c>
      <c r="B21" s="2" t="s">
        <v>142</v>
      </c>
      <c r="C21" s="2" t="b">
        <v>0</v>
      </c>
      <c r="E21" s="3" t="s">
        <v>143</v>
      </c>
      <c r="F21" s="2" t="s">
        <v>143</v>
      </c>
      <c r="G21" s="2" t="s">
        <v>144</v>
      </c>
      <c r="H21" s="2" t="b">
        <v>1</v>
      </c>
    </row>
    <row r="22" spans="1:8" hidden="1">
      <c r="A22" s="3" t="s">
        <v>132</v>
      </c>
      <c r="B22" s="3" t="s">
        <v>133</v>
      </c>
      <c r="C22" s="3" t="b">
        <v>1</v>
      </c>
      <c r="E22" s="3"/>
    </row>
    <row r="23" spans="1:8" hidden="1">
      <c r="A23" s="3" t="s">
        <v>136</v>
      </c>
      <c r="B23" s="3" t="s">
        <v>133</v>
      </c>
      <c r="C23" s="3" t="b">
        <v>1</v>
      </c>
      <c r="E23" s="3"/>
    </row>
    <row r="24" spans="1:8" hidden="1">
      <c r="A24" s="3" t="s">
        <v>138</v>
      </c>
      <c r="B24" s="3" t="s">
        <v>133</v>
      </c>
      <c r="C24" s="3" t="b">
        <v>1</v>
      </c>
      <c r="E24" s="3"/>
    </row>
    <row r="25" spans="1:8" hidden="1">
      <c r="A25" s="3" t="s">
        <v>145</v>
      </c>
      <c r="B25" s="3" t="s">
        <v>133</v>
      </c>
      <c r="C25" s="3" t="b">
        <v>1</v>
      </c>
      <c r="E25" s="3"/>
    </row>
    <row r="26" spans="1:8" hidden="1">
      <c r="A26" s="2" t="s">
        <v>146</v>
      </c>
      <c r="B26" s="2" t="s">
        <v>147</v>
      </c>
      <c r="C26" s="2" t="b">
        <v>0</v>
      </c>
      <c r="E26" s="3" t="s">
        <v>148</v>
      </c>
      <c r="F26" s="2" t="s">
        <v>148</v>
      </c>
      <c r="G26" s="2" t="s">
        <v>149</v>
      </c>
      <c r="H26" s="2" t="b">
        <v>1</v>
      </c>
    </row>
    <row r="27" spans="1:8" hidden="1">
      <c r="A27" s="3" t="s">
        <v>150</v>
      </c>
      <c r="B27" s="3" t="s">
        <v>147</v>
      </c>
      <c r="C27" s="3" t="b">
        <v>1</v>
      </c>
      <c r="E27" s="3"/>
    </row>
    <row r="28" spans="1:8" hidden="1">
      <c r="A28" s="2" t="s">
        <v>151</v>
      </c>
      <c r="B28" s="2" t="s">
        <v>135</v>
      </c>
      <c r="C28" s="2" t="b">
        <v>0</v>
      </c>
      <c r="E28" s="3" t="s">
        <v>152</v>
      </c>
      <c r="F28" s="2" t="s">
        <v>152</v>
      </c>
      <c r="G28" s="2" t="s">
        <v>149</v>
      </c>
      <c r="H28" s="2" t="b">
        <v>1</v>
      </c>
    </row>
    <row r="29" spans="1:8" hidden="1">
      <c r="A29" s="2" t="s">
        <v>153</v>
      </c>
      <c r="B29" s="2" t="s">
        <v>135</v>
      </c>
      <c r="C29" s="2" t="b">
        <v>0</v>
      </c>
      <c r="E29" s="3" t="s">
        <v>154</v>
      </c>
      <c r="F29" s="2" t="s">
        <v>154</v>
      </c>
      <c r="G29" s="2" t="s">
        <v>155</v>
      </c>
      <c r="H29" s="2" t="b">
        <v>1</v>
      </c>
    </row>
    <row r="30" spans="1:8" hidden="1">
      <c r="A30" s="2" t="s">
        <v>156</v>
      </c>
      <c r="B30" s="2" t="s">
        <v>135</v>
      </c>
      <c r="C30" s="2" t="b">
        <v>0</v>
      </c>
    </row>
    <row r="31" spans="1:8" hidden="1">
      <c r="A31" s="2" t="s">
        <v>157</v>
      </c>
      <c r="B31" s="2" t="s">
        <v>135</v>
      </c>
      <c r="C31" s="2" t="b">
        <v>0</v>
      </c>
    </row>
    <row r="32" spans="1:8" hidden="1">
      <c r="A32" s="3" t="s">
        <v>158</v>
      </c>
      <c r="B32" s="3" t="s">
        <v>159</v>
      </c>
      <c r="C32" s="3" t="b">
        <v>1</v>
      </c>
    </row>
    <row r="33" spans="1:3" hidden="1">
      <c r="A33" s="2" t="s">
        <v>160</v>
      </c>
      <c r="B33" s="2" t="s">
        <v>159</v>
      </c>
      <c r="C33" s="2" t="b">
        <v>0</v>
      </c>
    </row>
    <row r="34" spans="1:3" hidden="1">
      <c r="A34" s="2" t="s">
        <v>161</v>
      </c>
      <c r="B34" s="2" t="s">
        <v>144</v>
      </c>
      <c r="C34" s="2" t="b">
        <v>0</v>
      </c>
    </row>
    <row r="35" spans="1:3" hidden="1">
      <c r="A35" s="3" t="s">
        <v>143</v>
      </c>
      <c r="B35" s="3" t="s">
        <v>144</v>
      </c>
      <c r="C35" s="3" t="b">
        <v>1</v>
      </c>
    </row>
    <row r="36" spans="1:3" hidden="1">
      <c r="A36" s="3" t="s">
        <v>162</v>
      </c>
      <c r="B36" s="3" t="s">
        <v>144</v>
      </c>
      <c r="C36" s="3" t="b">
        <v>1</v>
      </c>
    </row>
    <row r="37" spans="1:3" hidden="1">
      <c r="A37" s="3" t="s">
        <v>163</v>
      </c>
      <c r="B37" s="3" t="s">
        <v>164</v>
      </c>
      <c r="C37" s="3" t="b">
        <v>1</v>
      </c>
    </row>
    <row r="38" spans="1:3" hidden="1">
      <c r="A38" s="2" t="s">
        <v>165</v>
      </c>
      <c r="B38" s="2" t="s">
        <v>164</v>
      </c>
      <c r="C38" s="2" t="b">
        <v>0</v>
      </c>
    </row>
    <row r="39" spans="1:3" hidden="1">
      <c r="A39" s="3" t="s">
        <v>166</v>
      </c>
      <c r="B39" s="3" t="s">
        <v>164</v>
      </c>
      <c r="C39" s="3" t="b">
        <v>1</v>
      </c>
    </row>
    <row r="40" spans="1:3" hidden="1">
      <c r="A40" s="3" t="s">
        <v>167</v>
      </c>
      <c r="B40" s="3" t="s">
        <v>149</v>
      </c>
      <c r="C40" s="3" t="b">
        <v>1</v>
      </c>
    </row>
    <row r="41" spans="1:3" hidden="1">
      <c r="A41" s="3" t="s">
        <v>148</v>
      </c>
      <c r="B41" s="3" t="s">
        <v>149</v>
      </c>
      <c r="C41" s="3" t="b">
        <v>1</v>
      </c>
    </row>
    <row r="42" spans="1:3" hidden="1">
      <c r="A42" s="3" t="s">
        <v>168</v>
      </c>
      <c r="B42" s="3" t="s">
        <v>149</v>
      </c>
      <c r="C42" s="3" t="b">
        <v>1</v>
      </c>
    </row>
    <row r="43" spans="1:3" hidden="1">
      <c r="A43" s="3" t="s">
        <v>152</v>
      </c>
      <c r="B43" s="3" t="s">
        <v>149</v>
      </c>
      <c r="C43" s="3" t="b">
        <v>1</v>
      </c>
    </row>
    <row r="44" spans="1:3" hidden="1">
      <c r="A44" s="2" t="s">
        <v>169</v>
      </c>
      <c r="B44" s="2" t="s">
        <v>149</v>
      </c>
      <c r="C44" s="2" t="b">
        <v>0</v>
      </c>
    </row>
    <row r="45" spans="1:3" hidden="1">
      <c r="A45" s="2" t="s">
        <v>170</v>
      </c>
      <c r="B45" s="2" t="s">
        <v>155</v>
      </c>
      <c r="C45" s="2" t="b">
        <v>0</v>
      </c>
    </row>
    <row r="46" spans="1:3" hidden="1">
      <c r="A46" s="2" t="s">
        <v>171</v>
      </c>
      <c r="B46" s="2" t="s">
        <v>155</v>
      </c>
      <c r="C46" s="2" t="b">
        <v>0</v>
      </c>
    </row>
    <row r="47" spans="1:3" hidden="1">
      <c r="A47" s="3" t="s">
        <v>154</v>
      </c>
      <c r="B47" s="3" t="s">
        <v>155</v>
      </c>
      <c r="C47" s="3" t="b">
        <v>1</v>
      </c>
    </row>
    <row r="48" spans="1:3" hidden="1">
      <c r="A48" s="2" t="s">
        <v>172</v>
      </c>
      <c r="B48" s="2" t="s">
        <v>155</v>
      </c>
      <c r="C48" s="2" t="b">
        <v>0</v>
      </c>
    </row>
    <row r="49" spans="1:4" hidden="1">
      <c r="A49" s="2" t="s">
        <v>173</v>
      </c>
      <c r="B49" s="2" t="s">
        <v>155</v>
      </c>
      <c r="C49" s="2" t="b">
        <v>0</v>
      </c>
    </row>
    <row r="50" spans="1:4" hidden="1">
      <c r="A50" s="2" t="s">
        <v>174</v>
      </c>
      <c r="B50" s="2" t="s">
        <v>155</v>
      </c>
      <c r="C50" s="2" t="b">
        <v>0</v>
      </c>
    </row>
    <row r="51" spans="1:4" hidden="1">
      <c r="A51" s="2" t="s">
        <v>175</v>
      </c>
      <c r="B51" s="2" t="s">
        <v>155</v>
      </c>
      <c r="C51" s="2" t="b">
        <v>0</v>
      </c>
    </row>
    <row r="52" spans="1:4" hidden="1">
      <c r="A52" s="2" t="s">
        <v>176</v>
      </c>
      <c r="B52" s="2" t="s">
        <v>155</v>
      </c>
      <c r="C52" s="2" t="b">
        <v>0</v>
      </c>
    </row>
    <row r="56" spans="1:4" ht="13.8" thickBot="1">
      <c r="A56" s="4" t="s">
        <v>177</v>
      </c>
      <c r="B56" s="4" t="s">
        <v>178</v>
      </c>
      <c r="D56" s="2" t="s">
        <v>179</v>
      </c>
    </row>
    <row r="57" spans="1:4">
      <c r="A57" s="5" t="s">
        <v>180</v>
      </c>
      <c r="B57" s="6" t="s">
        <v>181</v>
      </c>
      <c r="D57" s="3" t="s">
        <v>180</v>
      </c>
    </row>
    <row r="58" spans="1:4">
      <c r="A58" s="7" t="s">
        <v>182</v>
      </c>
      <c r="B58" s="8" t="s">
        <v>183</v>
      </c>
      <c r="D58" s="3" t="s">
        <v>184</v>
      </c>
    </row>
    <row r="59" spans="1:4">
      <c r="A59" s="7" t="s">
        <v>185</v>
      </c>
      <c r="B59" s="8" t="s">
        <v>186</v>
      </c>
      <c r="D59" s="3" t="s">
        <v>185</v>
      </c>
    </row>
    <row r="60" spans="1:4">
      <c r="A60" s="7" t="s">
        <v>187</v>
      </c>
      <c r="B60" s="8" t="s">
        <v>188</v>
      </c>
      <c r="D60" s="3" t="s">
        <v>17</v>
      </c>
    </row>
    <row r="61" spans="1:4">
      <c r="A61" s="7" t="s">
        <v>184</v>
      </c>
      <c r="B61" s="8" t="s">
        <v>189</v>
      </c>
      <c r="D61" s="3" t="s">
        <v>182</v>
      </c>
    </row>
    <row r="62" spans="1:4">
      <c r="A62" s="7" t="s">
        <v>180</v>
      </c>
      <c r="B62" s="8" t="s">
        <v>190</v>
      </c>
      <c r="D62" s="3" t="s">
        <v>187</v>
      </c>
    </row>
    <row r="63" spans="1:4">
      <c r="A63" s="7" t="s">
        <v>184</v>
      </c>
      <c r="B63" s="8" t="s">
        <v>191</v>
      </c>
    </row>
    <row r="64" spans="1:4">
      <c r="A64" s="9" t="s">
        <v>185</v>
      </c>
      <c r="B64" s="10" t="s">
        <v>192</v>
      </c>
    </row>
    <row r="65" spans="1:2">
      <c r="A65" s="3" t="s">
        <v>182</v>
      </c>
      <c r="B65" s="3" t="s">
        <v>193</v>
      </c>
    </row>
    <row r="66" spans="1:2">
      <c r="A66" s="3" t="s">
        <v>187</v>
      </c>
      <c r="B66" s="3" t="s">
        <v>194</v>
      </c>
    </row>
    <row r="67" spans="1:2">
      <c r="A67" s="3" t="s">
        <v>17</v>
      </c>
      <c r="B67" s="3" t="s">
        <v>21</v>
      </c>
    </row>
    <row r="68" spans="1:2">
      <c r="A68" s="3" t="s">
        <v>180</v>
      </c>
      <c r="B68" s="3" t="s">
        <v>195</v>
      </c>
    </row>
    <row r="69" spans="1:2">
      <c r="A69" s="3" t="s">
        <v>17</v>
      </c>
      <c r="B69" s="3" t="s">
        <v>196</v>
      </c>
    </row>
    <row r="70" spans="1:2">
      <c r="A70" s="3" t="s">
        <v>180</v>
      </c>
      <c r="B70" s="3" t="s">
        <v>197</v>
      </c>
    </row>
    <row r="71" spans="1:2">
      <c r="A71" s="3" t="s">
        <v>184</v>
      </c>
      <c r="B71" s="3" t="s">
        <v>198</v>
      </c>
    </row>
    <row r="72" spans="1:2">
      <c r="A72" s="3" t="s">
        <v>187</v>
      </c>
      <c r="B72" s="3" t="s">
        <v>199</v>
      </c>
    </row>
    <row r="73" spans="1:2">
      <c r="A73" s="3" t="s">
        <v>187</v>
      </c>
      <c r="B73" s="3" t="s">
        <v>200</v>
      </c>
    </row>
    <row r="74" spans="1:2">
      <c r="A74" s="3" t="s">
        <v>182</v>
      </c>
      <c r="B74" s="3" t="s">
        <v>201</v>
      </c>
    </row>
    <row r="75" spans="1:2">
      <c r="A75" s="3" t="s">
        <v>180</v>
      </c>
      <c r="B75" s="3" t="s">
        <v>202</v>
      </c>
    </row>
    <row r="76" spans="1:2">
      <c r="A76" s="3" t="s">
        <v>180</v>
      </c>
      <c r="B76" s="3" t="s">
        <v>203</v>
      </c>
    </row>
    <row r="77" spans="1:2">
      <c r="A77" s="3" t="s">
        <v>187</v>
      </c>
      <c r="B77" s="3" t="s">
        <v>204</v>
      </c>
    </row>
    <row r="78" spans="1:2">
      <c r="A78" s="3" t="s">
        <v>17</v>
      </c>
      <c r="B78" s="3" t="s">
        <v>205</v>
      </c>
    </row>
    <row r="79" spans="1:2">
      <c r="A79" s="3" t="s">
        <v>184</v>
      </c>
      <c r="B79" s="3" t="s">
        <v>206</v>
      </c>
    </row>
    <row r="80" spans="1:2">
      <c r="A80" s="3" t="s">
        <v>182</v>
      </c>
      <c r="B80" s="3" t="s">
        <v>207</v>
      </c>
    </row>
    <row r="81" spans="1:6">
      <c r="A81" s="3" t="s">
        <v>185</v>
      </c>
      <c r="B81" s="3" t="s">
        <v>208</v>
      </c>
    </row>
    <row r="82" spans="1:6">
      <c r="A82" s="3" t="s">
        <v>185</v>
      </c>
      <c r="B82" s="3" t="s">
        <v>209</v>
      </c>
    </row>
    <row r="83" spans="1:6">
      <c r="A83" s="3" t="s">
        <v>180</v>
      </c>
      <c r="B83" s="3" t="s">
        <v>210</v>
      </c>
    </row>
    <row r="84" spans="1:6">
      <c r="A84" s="3" t="s">
        <v>184</v>
      </c>
      <c r="B84" s="3" t="s">
        <v>211</v>
      </c>
    </row>
    <row r="85" spans="1:6">
      <c r="A85" s="3" t="s">
        <v>180</v>
      </c>
      <c r="B85" s="3" t="s">
        <v>212</v>
      </c>
    </row>
    <row r="86" spans="1:6">
      <c r="A86" s="3" t="s">
        <v>182</v>
      </c>
      <c r="B86" s="3" t="s">
        <v>213</v>
      </c>
    </row>
    <row r="87" spans="1:6">
      <c r="A87" s="3" t="s">
        <v>17</v>
      </c>
      <c r="B87" s="3" t="s">
        <v>214</v>
      </c>
    </row>
    <row r="88" spans="1:6">
      <c r="A88" s="3" t="s">
        <v>187</v>
      </c>
      <c r="B88" s="3" t="s">
        <v>215</v>
      </c>
    </row>
    <row r="89" spans="1:6">
      <c r="A89" s="3" t="s">
        <v>187</v>
      </c>
      <c r="B89" s="3" t="s">
        <v>216</v>
      </c>
    </row>
    <row r="94" spans="1:6">
      <c r="A94" s="4" t="s">
        <v>109</v>
      </c>
      <c r="C94" s="4" t="s">
        <v>111</v>
      </c>
      <c r="D94" s="4"/>
      <c r="F94" s="4"/>
    </row>
    <row r="95" spans="1:6">
      <c r="A95" s="2" t="s">
        <v>30</v>
      </c>
      <c r="C95" s="4"/>
      <c r="D95" s="4"/>
      <c r="F95" s="4"/>
    </row>
    <row r="96" spans="1:6">
      <c r="A96" s="2" t="s">
        <v>162</v>
      </c>
      <c r="C96" s="2" t="b">
        <v>1</v>
      </c>
      <c r="D96" s="4"/>
      <c r="F96" s="4"/>
    </row>
    <row r="97" spans="1:6">
      <c r="A97" s="2" t="s">
        <v>130</v>
      </c>
      <c r="C97" s="2" t="b">
        <v>1</v>
      </c>
      <c r="D97" s="4"/>
      <c r="F97" s="4"/>
    </row>
    <row r="98" spans="1:6">
      <c r="A98" s="2" t="s">
        <v>140</v>
      </c>
      <c r="C98" s="2" t="b">
        <v>1</v>
      </c>
      <c r="D98" s="4"/>
      <c r="F98" s="4"/>
    </row>
    <row r="99" spans="1:6">
      <c r="A99" s="2" t="s">
        <v>217</v>
      </c>
      <c r="C99" s="2" t="b">
        <v>1</v>
      </c>
    </row>
    <row r="100" spans="1:6">
      <c r="A100" s="2" t="s">
        <v>150</v>
      </c>
      <c r="C100" s="2" t="b">
        <v>1</v>
      </c>
    </row>
    <row r="101" spans="1:6">
      <c r="A101" s="2" t="s">
        <v>158</v>
      </c>
      <c r="C101" s="2" t="b">
        <v>1</v>
      </c>
    </row>
    <row r="102" spans="1:6">
      <c r="A102" s="2" t="s">
        <v>148</v>
      </c>
      <c r="C102" s="2" t="b">
        <v>1</v>
      </c>
    </row>
    <row r="103" spans="1:6">
      <c r="A103" s="2" t="s">
        <v>154</v>
      </c>
      <c r="C103" s="2" t="b">
        <v>1</v>
      </c>
    </row>
    <row r="104" spans="1:6">
      <c r="A104" s="2" t="s">
        <v>125</v>
      </c>
      <c r="C104" s="2" t="b">
        <v>1</v>
      </c>
    </row>
    <row r="105" spans="1:6">
      <c r="A105" s="2" t="s">
        <v>218</v>
      </c>
      <c r="C105" s="2" t="b">
        <v>1</v>
      </c>
    </row>
    <row r="106" spans="1:6">
      <c r="A106" s="2" t="s">
        <v>143</v>
      </c>
      <c r="C106" s="2" t="b">
        <v>1</v>
      </c>
    </row>
    <row r="107" spans="1:6">
      <c r="A107" s="2" t="s">
        <v>145</v>
      </c>
      <c r="C107" s="2" t="b">
        <v>1</v>
      </c>
    </row>
    <row r="108" spans="1:6">
      <c r="A108" s="2" t="s">
        <v>123</v>
      </c>
      <c r="C108" s="2" t="b">
        <v>1</v>
      </c>
    </row>
    <row r="109" spans="1:6">
      <c r="A109" s="2" t="s">
        <v>163</v>
      </c>
      <c r="C109" s="2" t="b">
        <v>1</v>
      </c>
    </row>
    <row r="110" spans="1:6">
      <c r="A110" s="2" t="s">
        <v>166</v>
      </c>
      <c r="C110" s="2" t="b">
        <v>1</v>
      </c>
    </row>
    <row r="111" spans="1:6">
      <c r="A111" s="2" t="s">
        <v>132</v>
      </c>
      <c r="C111" s="2" t="b">
        <v>1</v>
      </c>
    </row>
    <row r="112" spans="1:6">
      <c r="A112" s="2" t="s">
        <v>219</v>
      </c>
      <c r="C112" s="2" t="b">
        <v>1</v>
      </c>
    </row>
    <row r="113" spans="1:3">
      <c r="A113" s="2" t="s">
        <v>152</v>
      </c>
      <c r="C113" s="2" t="b">
        <v>1</v>
      </c>
    </row>
    <row r="114" spans="1:3">
      <c r="A114" s="2" t="s">
        <v>119</v>
      </c>
      <c r="C114" s="2" t="b">
        <v>1</v>
      </c>
    </row>
    <row r="115" spans="1:3">
      <c r="A115" s="2" t="s">
        <v>128</v>
      </c>
      <c r="C115" s="2" t="b">
        <v>1</v>
      </c>
    </row>
    <row r="116" spans="1:3">
      <c r="A116" s="2" t="s">
        <v>167</v>
      </c>
      <c r="C116" s="2" t="b">
        <v>1</v>
      </c>
    </row>
    <row r="117" spans="1:3">
      <c r="A117" s="2" t="s">
        <v>139</v>
      </c>
      <c r="C117" s="2" t="b">
        <v>1</v>
      </c>
    </row>
    <row r="118" spans="1:3">
      <c r="A118" s="2" t="s">
        <v>138</v>
      </c>
      <c r="C118" s="2" t="b">
        <v>1</v>
      </c>
    </row>
    <row r="119" spans="1:3">
      <c r="A119" s="2" t="s">
        <v>168</v>
      </c>
      <c r="C119" s="2" t="b">
        <v>1</v>
      </c>
    </row>
    <row r="120" spans="1:3">
      <c r="A120" s="2" t="s">
        <v>136</v>
      </c>
      <c r="C120" s="2" t="b">
        <v>1</v>
      </c>
    </row>
    <row r="121" spans="1:3">
      <c r="A121" s="2" t="s">
        <v>116</v>
      </c>
      <c r="C121" s="2" t="b">
        <v>1</v>
      </c>
    </row>
    <row r="122" spans="1:3">
      <c r="A122" s="2" t="s">
        <v>121</v>
      </c>
      <c r="C122" s="2" t="b">
        <v>1</v>
      </c>
    </row>
    <row r="126" spans="1:3">
      <c r="A126" s="4" t="s">
        <v>220</v>
      </c>
    </row>
    <row r="127" spans="1:3" ht="14.4">
      <c r="A127" s="11" t="s">
        <v>221</v>
      </c>
      <c r="C127" s="11" t="s">
        <v>222</v>
      </c>
    </row>
    <row r="128" spans="1:3" ht="14.4">
      <c r="A128" s="11" t="s">
        <v>223</v>
      </c>
      <c r="C128" s="11" t="s">
        <v>224</v>
      </c>
    </row>
    <row r="129" spans="1:3" ht="14.4">
      <c r="A129" s="11" t="s">
        <v>225</v>
      </c>
      <c r="C129" s="11" t="s">
        <v>226</v>
      </c>
    </row>
    <row r="130" spans="1:3" ht="14.4">
      <c r="A130" s="11" t="s">
        <v>227</v>
      </c>
      <c r="C130" s="11" t="s">
        <v>228</v>
      </c>
    </row>
    <row r="131" spans="1:3" ht="14.4">
      <c r="A131" s="11" t="s">
        <v>229</v>
      </c>
      <c r="C131" s="11" t="s">
        <v>230</v>
      </c>
    </row>
    <row r="132" spans="1:3" ht="14.4">
      <c r="A132" s="11" t="s">
        <v>231</v>
      </c>
      <c r="C132" s="11" t="s">
        <v>232</v>
      </c>
    </row>
    <row r="133" spans="1:3" ht="14.4">
      <c r="A133" s="11" t="s">
        <v>44</v>
      </c>
      <c r="C133" s="11" t="s">
        <v>233</v>
      </c>
    </row>
    <row r="134" spans="1:3" ht="14.4">
      <c r="A134" s="11" t="s">
        <v>234</v>
      </c>
      <c r="C134" s="11" t="s">
        <v>235</v>
      </c>
    </row>
    <row r="135" spans="1:3" ht="14.4">
      <c r="A135" s="11" t="s">
        <v>236</v>
      </c>
      <c r="C135" s="11" t="s">
        <v>237</v>
      </c>
    </row>
    <row r="136" spans="1:3" ht="14.4">
      <c r="A136" s="11" t="s">
        <v>238</v>
      </c>
      <c r="C136" s="11" t="s">
        <v>239</v>
      </c>
    </row>
    <row r="137" spans="1:3" ht="14.4">
      <c r="A137" s="11" t="s">
        <v>240</v>
      </c>
      <c r="C137" s="11" t="s">
        <v>241</v>
      </c>
    </row>
    <row r="138" spans="1:3" ht="14.4">
      <c r="A138" s="11" t="s">
        <v>242</v>
      </c>
    </row>
    <row r="139" spans="1:3" ht="14.4">
      <c r="A139" s="11" t="s">
        <v>243</v>
      </c>
    </row>
    <row r="140" spans="1:3" ht="14.4">
      <c r="A140" s="11" t="s">
        <v>244</v>
      </c>
    </row>
    <row r="141" spans="1:3" ht="14.4">
      <c r="A141" s="11" t="s">
        <v>245</v>
      </c>
    </row>
    <row r="142" spans="1:3" ht="14.4">
      <c r="A142" s="11" t="s">
        <v>246</v>
      </c>
    </row>
    <row r="144" spans="1:3">
      <c r="A144" s="2" t="s">
        <v>247</v>
      </c>
    </row>
    <row r="145" spans="1:1">
      <c r="A145" s="2" t="s">
        <v>248</v>
      </c>
    </row>
    <row r="146" spans="1:1">
      <c r="A146" s="2" t="s">
        <v>249</v>
      </c>
    </row>
    <row r="148" spans="1:1">
      <c r="A148" s="2" t="s">
        <v>79</v>
      </c>
    </row>
    <row r="149" spans="1:1">
      <c r="A149" s="2" t="s">
        <v>250</v>
      </c>
    </row>
    <row r="150" spans="1:1">
      <c r="A150" s="2" t="s">
        <v>68</v>
      </c>
    </row>
    <row r="153" spans="1:1">
      <c r="A153" s="2" t="s">
        <v>251</v>
      </c>
    </row>
    <row r="154" spans="1:1">
      <c r="A154" s="2" t="s">
        <v>103</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252</v>
      </c>
    </row>
    <row r="167" spans="1:2">
      <c r="A167" s="2" t="s">
        <v>65</v>
      </c>
    </row>
    <row r="171" spans="1:2">
      <c r="A171" s="2" t="s">
        <v>54</v>
      </c>
      <c r="B171" s="2" t="s">
        <v>253</v>
      </c>
    </row>
    <row r="172" spans="1:2">
      <c r="A172" s="2" t="s">
        <v>251</v>
      </c>
      <c r="B172" s="2" t="s">
        <v>254</v>
      </c>
    </row>
    <row r="173" spans="1:2">
      <c r="A173" s="2" t="s">
        <v>103</v>
      </c>
      <c r="B173" s="2" t="s">
        <v>255</v>
      </c>
    </row>
    <row r="174" spans="1:2">
      <c r="B174" s="2" t="s">
        <v>256</v>
      </c>
    </row>
    <row r="178" spans="1:2">
      <c r="A178" s="2" t="s">
        <v>257</v>
      </c>
    </row>
    <row r="179" spans="1:2">
      <c r="A179" s="2" t="s">
        <v>13</v>
      </c>
    </row>
    <row r="180" spans="1:2">
      <c r="A180" s="2" t="s">
        <v>15</v>
      </c>
    </row>
    <row r="181" spans="1:2">
      <c r="A181" s="2" t="s">
        <v>9</v>
      </c>
    </row>
    <row r="183" spans="1:2">
      <c r="A183" s="2" t="s">
        <v>54</v>
      </c>
    </row>
    <row r="184" spans="1:2">
      <c r="A184" s="2" t="s">
        <v>258</v>
      </c>
    </row>
    <row r="185" spans="1:2">
      <c r="A185" s="4" t="s">
        <v>259</v>
      </c>
    </row>
    <row r="186" spans="1:2" ht="14.4" thickBot="1">
      <c r="A186" s="13" t="s">
        <v>260</v>
      </c>
      <c r="B186" s="2">
        <v>1</v>
      </c>
    </row>
    <row r="187" spans="1:2" ht="14.4" thickBot="1">
      <c r="A187" s="13" t="s">
        <v>261</v>
      </c>
      <c r="B187" s="2">
        <v>4</v>
      </c>
    </row>
    <row r="188" spans="1:2" ht="14.4" thickBot="1">
      <c r="A188" s="13" t="s">
        <v>262</v>
      </c>
      <c r="B188" s="2">
        <v>8</v>
      </c>
    </row>
    <row r="189" spans="1:2" ht="14.4" thickBot="1">
      <c r="A189" s="13" t="s">
        <v>263</v>
      </c>
      <c r="B189" s="2">
        <v>9</v>
      </c>
    </row>
    <row r="190" spans="1:2">
      <c r="A190" s="2" t="s">
        <v>264</v>
      </c>
      <c r="B190" s="2">
        <v>2</v>
      </c>
    </row>
    <row r="191" spans="1:2" ht="14.4" thickBot="1">
      <c r="A191" s="13" t="s">
        <v>126</v>
      </c>
      <c r="B191" s="2">
        <v>1</v>
      </c>
    </row>
    <row r="192" spans="1:2" ht="14.4" thickBot="1">
      <c r="A192" s="13" t="s">
        <v>265</v>
      </c>
    </row>
    <row r="193" spans="1:1" ht="14.4" thickBot="1">
      <c r="A193" s="13" t="s">
        <v>266</v>
      </c>
    </row>
    <row r="194" spans="1:1" ht="14.4" thickBot="1">
      <c r="A194" s="13" t="s">
        <v>133</v>
      </c>
    </row>
    <row r="195" spans="1:1" ht="14.4" thickBot="1">
      <c r="A195" s="13" t="s">
        <v>267</v>
      </c>
    </row>
    <row r="196" spans="1:1" ht="14.4" thickBot="1">
      <c r="A196" s="13" t="s">
        <v>268</v>
      </c>
    </row>
    <row r="197" spans="1:1" ht="14.4" thickBot="1">
      <c r="A197" s="13" t="s">
        <v>269</v>
      </c>
    </row>
    <row r="198" spans="1:1" ht="14.4" thickBot="1">
      <c r="A198" s="13" t="s">
        <v>270</v>
      </c>
    </row>
    <row r="199" spans="1:1" ht="14.4" thickBot="1">
      <c r="A199" s="13" t="s">
        <v>271</v>
      </c>
    </row>
    <row r="200" spans="1:1" ht="14.4" thickBot="1">
      <c r="A200" s="13" t="s">
        <v>147</v>
      </c>
    </row>
    <row r="201" spans="1:1" ht="14.4" thickBot="1">
      <c r="A201" s="13" t="s">
        <v>272</v>
      </c>
    </row>
    <row r="202" spans="1:1" ht="14.4" thickBot="1">
      <c r="A202" s="13" t="s">
        <v>273</v>
      </c>
    </row>
    <row r="203" spans="1:1" ht="14.4" thickBot="1">
      <c r="A203" s="13" t="s">
        <v>274</v>
      </c>
    </row>
    <row r="204" spans="1:1" ht="14.4" thickBot="1">
      <c r="A204" s="13" t="s">
        <v>275</v>
      </c>
    </row>
    <row r="205" spans="1:1" ht="14.4" thickBot="1">
      <c r="A205" s="13" t="s">
        <v>276</v>
      </c>
    </row>
    <row r="206" spans="1:1" ht="14.4" thickBot="1">
      <c r="A206" s="13" t="s">
        <v>277</v>
      </c>
    </row>
    <row r="207" spans="1:1" ht="14.4" thickBot="1">
      <c r="A207" s="13" t="s">
        <v>278</v>
      </c>
    </row>
    <row r="208" spans="1:1" ht="14.4" thickBot="1">
      <c r="A208" s="13" t="s">
        <v>279</v>
      </c>
    </row>
    <row r="209" spans="1:1" ht="14.4" thickBot="1">
      <c r="A209" s="13" t="s">
        <v>280</v>
      </c>
    </row>
    <row r="210" spans="1:1" ht="14.4" thickBot="1">
      <c r="A210" s="13" t="s">
        <v>281</v>
      </c>
    </row>
    <row r="211" spans="1:1" ht="14.4" thickBot="1">
      <c r="A211" s="13" t="s">
        <v>282</v>
      </c>
    </row>
    <row r="212" spans="1:1" ht="14.4" thickBot="1">
      <c r="A212" s="13" t="s">
        <v>283</v>
      </c>
    </row>
    <row r="213" spans="1:1" ht="14.4" thickBot="1">
      <c r="A213" s="13" t="s">
        <v>24</v>
      </c>
    </row>
    <row r="214" spans="1:1" ht="14.4" thickBot="1">
      <c r="A214" s="13" t="s">
        <v>284</v>
      </c>
    </row>
    <row r="215" spans="1:1" ht="14.4" thickBot="1">
      <c r="A215" s="13" t="s">
        <v>149</v>
      </c>
    </row>
    <row r="216" spans="1:1" ht="14.4" thickBot="1">
      <c r="A216" s="13" t="s">
        <v>285</v>
      </c>
    </row>
    <row r="217" spans="1:1" ht="16.05" customHeight="1">
      <c r="A217" s="2" t="s">
        <v>30</v>
      </c>
    </row>
    <row r="219" spans="1:1">
      <c r="A219" s="2" t="s">
        <v>286</v>
      </c>
    </row>
    <row r="220" spans="1:1">
      <c r="A220" s="2" t="s">
        <v>287</v>
      </c>
    </row>
    <row r="221" spans="1:1">
      <c r="A221" s="2" t="s">
        <v>12</v>
      </c>
    </row>
    <row r="223" spans="1:1">
      <c r="A223" s="2" t="s">
        <v>288</v>
      </c>
    </row>
    <row r="224" spans="1:1">
      <c r="A224" s="2" t="s">
        <v>289</v>
      </c>
    </row>
    <row r="225" spans="1:1">
      <c r="A225" s="2" t="s">
        <v>290</v>
      </c>
    </row>
    <row r="226" spans="1:1">
      <c r="A226" s="2" t="s">
        <v>291</v>
      </c>
    </row>
    <row r="227" spans="1:1">
      <c r="A227" s="2" t="s">
        <v>292</v>
      </c>
    </row>
    <row r="228" spans="1:1">
      <c r="A228" s="2" t="s">
        <v>293</v>
      </c>
    </row>
    <row r="229" spans="1:1">
      <c r="A229" s="2" t="s">
        <v>294</v>
      </c>
    </row>
    <row r="230" spans="1:1">
      <c r="A230" s="2" t="s">
        <v>295</v>
      </c>
    </row>
    <row r="232" spans="1:1">
      <c r="A232" s="2" t="s">
        <v>40</v>
      </c>
    </row>
    <row r="233" spans="1:1">
      <c r="A233" s="2" t="s">
        <v>296</v>
      </c>
    </row>
    <row r="234" spans="1:1">
      <c r="A234" s="2" t="s">
        <v>45</v>
      </c>
    </row>
    <row r="235" spans="1:1">
      <c r="A235" s="2" t="s">
        <v>297</v>
      </c>
    </row>
    <row r="236" spans="1:1">
      <c r="A236" s="2" t="s">
        <v>298</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299</v>
      </c>
    </row>
    <row r="250" spans="1:1" ht="13.8">
      <c r="A250" s="14" t="s">
        <v>300</v>
      </c>
    </row>
    <row r="251" spans="1:1" ht="13.8">
      <c r="A251" s="14" t="s">
        <v>301</v>
      </c>
    </row>
    <row r="252" spans="1:1" ht="13.8">
      <c r="A252" s="14" t="s">
        <v>302</v>
      </c>
    </row>
    <row r="253" spans="1:1" ht="13.8">
      <c r="A253" s="14" t="s">
        <v>303</v>
      </c>
    </row>
    <row r="254" spans="1:1" ht="13.8">
      <c r="A254" s="14" t="s">
        <v>304</v>
      </c>
    </row>
    <row r="255" spans="1:1" ht="13.8">
      <c r="A255" s="14" t="s">
        <v>305</v>
      </c>
    </row>
    <row r="256" spans="1:1" ht="13.8">
      <c r="A256" s="14" t="s">
        <v>306</v>
      </c>
    </row>
    <row r="260" spans="1:1">
      <c r="A260" s="2" t="s">
        <v>307</v>
      </c>
    </row>
    <row r="261" spans="1:1" ht="13.8">
      <c r="A261" s="14" t="s">
        <v>299</v>
      </c>
    </row>
    <row r="262" spans="1:1" ht="13.8">
      <c r="A262" s="14" t="s">
        <v>300</v>
      </c>
    </row>
    <row r="263" spans="1:1" ht="13.8">
      <c r="A263" s="14" t="s">
        <v>301</v>
      </c>
    </row>
    <row r="264" spans="1:1" ht="13.8">
      <c r="A264" s="14" t="s">
        <v>302</v>
      </c>
    </row>
    <row r="265" spans="1:1" ht="13.8">
      <c r="A265" s="15" t="s">
        <v>308</v>
      </c>
    </row>
    <row r="266" spans="1:1" ht="13.8">
      <c r="A266" s="15" t="s">
        <v>309</v>
      </c>
    </row>
    <row r="267" spans="1:1" ht="13.8">
      <c r="A267" s="15" t="s">
        <v>310</v>
      </c>
    </row>
    <row r="268" spans="1:1" ht="13.8">
      <c r="A268" s="14" t="s">
        <v>303</v>
      </c>
    </row>
    <row r="269" spans="1:1" ht="13.8">
      <c r="A269" s="15" t="s">
        <v>311</v>
      </c>
    </row>
    <row r="270" spans="1:1" ht="13.8">
      <c r="A270" s="15" t="s">
        <v>312</v>
      </c>
    </row>
    <row r="271" spans="1:1" ht="13.8">
      <c r="A271" s="15" t="s">
        <v>313</v>
      </c>
    </row>
    <row r="272" spans="1:1">
      <c r="A272" s="2" t="s">
        <v>304</v>
      </c>
    </row>
    <row r="273" spans="1:1">
      <c r="A273" s="2" t="s">
        <v>305</v>
      </c>
    </row>
    <row r="274" spans="1:1">
      <c r="A274" s="2" t="s">
        <v>306</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1" priority="2" operator="containsText" text="Cumple">
      <formula>NOT(ISERROR(SEARCH("Cumple",A148)))</formula>
    </cfRule>
  </conditionalFormatting>
  <conditionalFormatting sqref="A149">
    <cfRule type="containsText" dxfId="0"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dcterms:created xsi:type="dcterms:W3CDTF">2024-09-25T03:27:23Z</dcterms:created>
  <dcterms:modified xsi:type="dcterms:W3CDTF">2025-07-24T20:40:48Z</dcterms:modified>
  <cp:category/>
  <cp:contentStatus/>
</cp:coreProperties>
</file>